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2075" windowHeight="10125" tabRatio="700"/>
  </bookViews>
  <sheets>
    <sheet name="Catalogo" sheetId="14" r:id="rId1"/>
  </sheets>
  <definedNames>
    <definedName name="_xlnm.Print_Area" localSheetId="0">Catalogo!$B$2:$H$147</definedName>
    <definedName name="_xlnm.Print_Titles" localSheetId="0">Catalogo!$2:$11</definedName>
  </definedNames>
  <calcPr calcId="125725" fullPrecision="0"/>
</workbook>
</file>

<file path=xl/calcChain.xml><?xml version="1.0" encoding="utf-8"?>
<calcChain xmlns="http://schemas.openxmlformats.org/spreadsheetml/2006/main">
  <c r="H128" i="14"/>
  <c r="H124"/>
  <c r="H104"/>
  <c r="H77"/>
  <c r="H78"/>
  <c r="H63"/>
  <c r="H59"/>
  <c r="H54"/>
  <c r="H49"/>
  <c r="H45"/>
  <c r="H40"/>
  <c r="H35"/>
  <c r="H26"/>
  <c r="H69"/>
  <c r="H73"/>
  <c r="B146"/>
  <c r="B142"/>
  <c r="B143" s="1"/>
  <c r="B144" s="1"/>
  <c r="B37"/>
  <c r="B38" s="1"/>
  <c r="B39" s="1"/>
  <c r="B40" s="1"/>
  <c r="H127"/>
  <c r="H122"/>
  <c r="H111"/>
  <c r="H102"/>
  <c r="H98"/>
  <c r="H87"/>
  <c r="H84"/>
  <c r="H80"/>
  <c r="H74"/>
  <c r="H64"/>
  <c r="H52"/>
  <c r="H30"/>
  <c r="H16"/>
  <c r="H17"/>
  <c r="H146" l="1"/>
  <c r="H144"/>
  <c r="H143"/>
  <c r="H142"/>
  <c r="H140"/>
  <c r="H139"/>
  <c r="H138"/>
  <c r="H137"/>
  <c r="H136"/>
  <c r="H135"/>
  <c r="H134"/>
  <c r="H133"/>
  <c r="H132"/>
  <c r="H131"/>
  <c r="H130"/>
  <c r="H129"/>
  <c r="H126"/>
  <c r="H125"/>
  <c r="H123"/>
  <c r="H120"/>
  <c r="H116"/>
  <c r="H115"/>
  <c r="H114"/>
  <c r="H113"/>
  <c r="H112"/>
  <c r="H110"/>
  <c r="H109"/>
  <c r="H108"/>
  <c r="H107"/>
  <c r="H106"/>
  <c r="H105"/>
  <c r="H103"/>
  <c r="H101"/>
  <c r="H99"/>
  <c r="H97"/>
  <c r="H96"/>
  <c r="H93"/>
  <c r="H92"/>
  <c r="H91"/>
  <c r="H90"/>
  <c r="H89"/>
  <c r="H88"/>
  <c r="H86"/>
  <c r="H85"/>
  <c r="H83"/>
  <c r="H82"/>
  <c r="H81"/>
  <c r="H79"/>
  <c r="H76"/>
  <c r="H75"/>
  <c r="H68"/>
  <c r="H67"/>
  <c r="H65"/>
  <c r="H61"/>
  <c r="H58"/>
  <c r="H57"/>
  <c r="H55"/>
  <c r="H53"/>
  <c r="H50"/>
  <c r="H48"/>
  <c r="H46"/>
  <c r="H44"/>
  <c r="H43"/>
  <c r="H42"/>
  <c r="H41"/>
  <c r="H39"/>
  <c r="H38"/>
  <c r="H37"/>
  <c r="H34"/>
  <c r="H33"/>
  <c r="H32"/>
  <c r="H31"/>
  <c r="H29"/>
  <c r="H28"/>
  <c r="H25"/>
  <c r="H24"/>
  <c r="H23"/>
  <c r="H22"/>
  <c r="H21"/>
  <c r="H20"/>
  <c r="H19"/>
  <c r="H18"/>
  <c r="H15"/>
  <c r="H14"/>
  <c r="H13"/>
  <c r="H147" l="1"/>
</calcChain>
</file>

<file path=xl/sharedStrings.xml><?xml version="1.0" encoding="utf-8"?>
<sst xmlns="http://schemas.openxmlformats.org/spreadsheetml/2006/main" count="264" uniqueCount="162">
  <si>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</si>
  <si>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</si>
  <si>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</si>
  <si>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</si>
  <si>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</si>
  <si>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</si>
  <si>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</si>
  <si>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</si>
  <si>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</si>
  <si>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</si>
  <si>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</si>
  <si>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</si>
  <si>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m2</t>
  </si>
  <si>
    <t>m.l.</t>
  </si>
  <si>
    <t xml:space="preserve">                         CATALOGO DE CONCEPTOS</t>
  </si>
  <si>
    <t>PRELIMINARES</t>
  </si>
  <si>
    <t>PZA</t>
  </si>
  <si>
    <t>LOTE</t>
  </si>
  <si>
    <t>ML</t>
  </si>
  <si>
    <t>Aplanado en muro interior con pasta de yeso de 2 cms. de espesor a plomo y regla, acabado pulido. incluye: perfilado, suministro de material, mano de obra, herramienta y equipo.</t>
  </si>
  <si>
    <t xml:space="preserve">                           Licitación OBR-18-005</t>
  </si>
  <si>
    <t>PZA.</t>
  </si>
  <si>
    <t>DESMONTAJE Y RETIRO DE PUERTAS EXISTENTES MEDIDAS 1.00 X 2.10 MTS,  CON RECUPERACION AL DEPTO DE MANTENIMIENTO ITSON, INCLUYE RETIRO, ACARREO, EQUIPO, HERRAMIENTA, LIMPIEZA Y MANO DE OBRA</t>
  </si>
  <si>
    <t>DEMOLICION DE MURO DE TABLAROCA POR MEDIO MANUALES Y EQUIPO MENOR, INCLUYE: CARGA Y ACARREO DE ESCOMBRO, HERRAMIENTA, EQUIPO Y MANO DE OBRA</t>
  </si>
  <si>
    <t>M2</t>
  </si>
  <si>
    <t>DEMOLICION DE MURO DE LADRILLO POR MEDIO MANUALES Y EQUIPO MENOR, INCLUYE: CARGA Y ACARREO DE ESCOMBRO, HERRAMIENTA, EQUIPO Y MANO DE OBRA</t>
  </si>
  <si>
    <t>APERTURA EN MURETE DE LADRILLO POR MEDIO MANUALES Y EQUIPO MENOR PARA PUERTA P-1 CON UN CLARO LIBRE DE 2.96 MT DE ANCHO, INCLUYE: CORTE CON DISCO, CARGA Y ACARREO DE ESCOMBRO, HERRAMIENTA, EQUIPO Y MANO DE OBRA</t>
  </si>
  <si>
    <t>APERTURA EN MURETE DE LADRILLO POR MEDIO MANUALES Y EQUIPO MENOR PARA PUERTA P-2 CON UN CLARO LIBRE DE 2.00 MT DE ANCHO, INCLUYE: CORTE CON DISCO, CARGA Y ACARREO DE ESCOMBRO, HERRAMIENTA, EQUIPO Y MANO DE OBRA</t>
  </si>
  <si>
    <t>MOVER TABLERO DE TELEFONÍA Y DATOS</t>
  </si>
  <si>
    <t xml:space="preserve">DEMOLICION DE PLAFON POR MEDIOS MANUALES, INCLUYE: CARGA Y RETIRO, MANO DE OBRA, EQUIPO, HERRAMIENTA </t>
  </si>
  <si>
    <t xml:space="preserve">DESMONTE DE LAMPARAS EXITENTES INCLUYE: CARGA Y RETIRO, MANO DE OBRA, EQUIPO, HERRAMIENTA </t>
  </si>
  <si>
    <t>MUROS Y PLAFONES</t>
  </si>
  <si>
    <t xml:space="preserve">INSTALACIÓN DE MURO DE TABLAROCA RESISTENTE A LA HUMEDAD DE 10 CM A UNA ALTURA DE 3.00 M FABRICADO CON POSTE Y CANALETA DE 9.20 CM CAL 26, INCLUYE: HOJAS DE TABLAROCA RESISTENTE A LA HUMEDAD, SUMINISTRO DE ESTRUCTURA METALICA (POSTE Y CANALETA DE 9.20 CM CAL 26) , ANDAMIOS, CHILILLOS PARA FIJACIÓN, PERFACINTA, PASTA, DESPERDICIO, FULMINANTES, LIMPIEZA Y RETIRO DE MATERIALES SOBRANTES FUERA DEL INSTITUTO, MANO DE OBRA, HERRAMIENTA, EQUIPO Y TODO LO NECESARIO PARA SU CORRECTA EJECUCIÓN. *NOTA: SE PAGARÁ SOLAMENTE ÁREA EFECTIVA (SE DESCONTARÁN ÁREAS DE PUERTAS, VENTANAS, VANOS). </t>
  </si>
  <si>
    <t>Suministro e instalación de falso plafond sólido, hecho a base de estructura galvanizada con canaletas de carga, colgantes de alambre galvanizado no. 14 @60cm en ambos sentidos y canal listón, con hojas de tablaroca normal, incluye: trazo, corte, refuerzo y detallado de preparaciones para difusores de aire acondicionado, luminarias y registros eléctricos, chilillos para fijación, clavo para concreto, perfacinta, pasta, escuadras para colgantear, reborde j en perímetro, andamios, limpieza y retiro de materiales sobrantes fuera del instituto, material, mano de obra, herramienta y equipo necesarios.</t>
  </si>
  <si>
    <t>INCREMENTO DE MURO EXTERIOR HASTA UNA ALTURA DE 1.70MT, A BASE DE TABIQUE DE BARRO DE 7X14X28 PLOMEADO Y NIVELADO, ASENTADO CON MORTERO DE CEMENTO-ARENA 1:5, CON JUNTAS DE 2.5 CM. DE ESPESOR ACABADO COMÚN; INCLUYE: ANDAMIOS, SUMINISTRO DE MATERIALES, MANO DE OBRA, HERRAMIENTA, RETIRO DE MATERIAL SOBRANTE Y EQUIPO NECESARIO PARA SU CORRECTA EJECUCIÓN.</t>
  </si>
  <si>
    <t>Suministro e instalación de castillo y/ó cerramiento sección 15x15 colado con concreto hecho en obra f'c=150 kg/cm2 reforzado con armex 15x15, incluye: cimbra, suministro de materiales, realizar corte en muro para amarrar acero, mano de obra, herramienta, equipo y todo lo necesario para su correcta ejecución.</t>
  </si>
  <si>
    <r>
      <t xml:space="preserve">Enjarre a base de mortero cemento arena de 2 cm de espesor, regleado acabado </t>
    </r>
    <r>
      <rPr>
        <sz val="10"/>
        <color indexed="8"/>
        <rFont val="Calibri"/>
        <family val="2"/>
        <scheme val="minor"/>
      </rPr>
      <t>grueso. incluye: perfilado, material, mano de obra y herramienta menor.</t>
    </r>
  </si>
  <si>
    <r>
      <t xml:space="preserve">Enjarre a base de mortero cemento arena de 0.5 cm de espesor, acabado </t>
    </r>
    <r>
      <rPr>
        <sz val="10"/>
        <color indexed="8"/>
        <rFont val="Calibri"/>
        <family val="2"/>
        <scheme val="minor"/>
      </rPr>
      <t>fino. incluye: material, perfilado, mano de obra y herramienta menor.</t>
    </r>
  </si>
  <si>
    <t>PUERTAS</t>
  </si>
  <si>
    <t>VENTANAS</t>
  </si>
  <si>
    <t>VENTANA V-1 2.95 X 0.80 MTS CANCELERÍA DE MANGUETERÍA DE ALUMINIO  ANONIZADO NATURAL DE 2"  CRISTAL DE 6MM. FILTRASOL, FIJO-CORREDIZODE 74 X 80 CMS INCLUYE: ACARREO, EQUIPO, HERRAMIENTA, LIMPIEZA Y MANO DE OBRA</t>
  </si>
  <si>
    <t>VENTANA V-4  - FIJO - 0.80 X 0.95 MTS CANCELERÍA DE MANGUETERÍA DE ALUMINIO  ANONIZADO NATURAL DE 2"  CRISTAL DE 6MM. FILTRASOL, INCLUYE: ACARREO, EQUIPO, HERRAMIENTA, LIMPIEZA Y MANO DE OBRA</t>
  </si>
  <si>
    <t>PINTURA</t>
  </si>
  <si>
    <t>4.- PINTURA DE ESMALTE ACRÍLICA COLOR BLANCO CW05/W SOLO WHITE GALERÍA OSEL A DOS MANOS, CALIDAD 5 AÑOS, SOBRE MUROS HASTA ALTURA DE PLAFON.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</si>
  <si>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5.- PINTURA VINÍLICA COLOR IGUALADO AL COLOR EXISTENTE DEL EDIFICIO A DOS MANOS, CALIDAD 5 AÑOS, SOBRE MUROS.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</si>
  <si>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PINTURA VINILICA COLOR BLANCO CW05/W SOLO WHITE GALERÍA OSEL A DOS MANOS, CALIDAD 5 AÑOS, SOBRE PLAFON.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</si>
  <si>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HIDRAULICOS</t>
  </si>
  <si>
    <t>SUMINISTRO E INSTALACION DE TUBERIA DE AGUA POTABLE DE DE COBRE TIPO M DE 1/2", SOLDADA, OCULTA EN MURO, INCLUYE RANURADO, EXCAVACION, CORTE O DEMOLICION, ACCESORIO, MATERIAL, EQUIPO, HERRAMIENTA Y MANO DE OBRA, Y TODO LO NECESARIO PARA SU CORRECTA EJECUCION</t>
  </si>
  <si>
    <t>SALIDA DE AGUA POTABLE (PARA TARJA), DE COBRE TIPO M DE 1/2", SOLDADA, OCULTA EN MURO, INCLUYE RANURADO, ACCESORIO, MATERIAL, EQUIPO, HERRAMIENTA Y MANO DE OBRA, Y TODO LO NECESARIO PARA SU CORRECTA EJECUCION</t>
  </si>
  <si>
    <t>SAL</t>
  </si>
  <si>
    <t>SALIDA DE AGUA POTABLE (PARA REGADERA Y LAVA-OJOS), DE COBRE TIPO M DE 1/2", SOLDADA, OCULTA EN MURO, INCLUYE RANURADO, ACCESORIO, MATERIAL, EQUIPO, HERRAMIENTA Y MANO DE OBRA, Y TODO LO NECESARIO PARA SU CORRECTA EJECUCION</t>
  </si>
  <si>
    <t>CONEXIÓN DE TUBERIA DE COBRE 1/2" CON RED DE AGUA EXISTENTE. INCLUYE: MATERIAL, HERRAMIENTA, EQUIPO Y MANO DE OBRA Y TODO LO NECESARIO PARA SU CORRECTA EJECUCION.</t>
  </si>
  <si>
    <t>SANITARIO</t>
  </si>
  <si>
    <t>SUMINISTRO E INSTALACION DE LINEA DE DRENAJE DE PVC SANITARIO DE  2", INCLUYE: DESPERDICIO DEL 20%, TODOS LOS ACCESORIOS, (COPLES, CODOS, TEES, YEES) RANURADO, EXCAVACION, CORTES, MATERIAL, HERRAMIENTA, EQUIPO Y MANO DE OBRA Y TODO LO NECESARIO PARA SU CORRECTA EJECUCION.</t>
  </si>
  <si>
    <t>SALIDA DE DRENAJE DE PVC SANITARIO DE  2", INCLUYE: DESPERDICIO DEL 20%, TODOS LOS ACCESORIOS, (COPLES, CODOS, TEES, YEES) RANURADO, EXCAVACION, CORTES, MATERIAL, HERRAMIENTA, EQUIPO Y MANO DE OBRA Y TODO LO NECESARIO PARA SU CORRECTA EJECUCION.</t>
  </si>
  <si>
    <t>CONEXIÓN A ALBAÑAL CON TUBERIA DE 2"  INCLUYE: MATERIAL, HERRAMIENTA, EQUIPO Y MANO DE OBRA Y TODO LO NECESARIO PARA SU CORRECTA EJECUCION.</t>
  </si>
  <si>
    <t>RED</t>
  </si>
  <si>
    <t>MINISPLIT</t>
  </si>
  <si>
    <t>FIRMES</t>
  </si>
  <si>
    <t>RETIRO DE ZOCLO DE PISO TIPO TERRAZO POR MEDIO MANUALES O MECANICOS, INCLUYE CARGA Y RETIRO DE MATERIAL SOBRANTE A LUGAR PERMITIDO POR LAS AUTORIDADES, MATERIAL, EQUIPO, HERRAMIENTA, MANO DE OBRA Y TODO LO NECESRI OPARA SU CORRECTA EJECUCION</t>
  </si>
  <si>
    <t>BASE DE CONCRETO DE 12 CM DE ESPESOR ACABADO APARENTE, CONCRETO F´C=200 KG/CM2  INCLUYE CIMBRA APARENTE, CARGA Y RETIRO DE MATERIAL SOBRANTE A LUGAR PERMITIDO POR LAS AUTORIDADES, MATERIAL, EQUIPO, HERRAMIENTA, MANO DE OBRA Y TODO LO NECESARIO PARA SU CORRECTA EJECUCION</t>
  </si>
  <si>
    <t>CORTE, NIVELACION Y COMPACTACION DE 15 CM PARA RECIBIR BASE DE CONCRETO, INCLUYE CARGA Y RETIRO DE MATERIAL SOBRANTE A LUGAR PERMITIDO POR LAS AUTORIDADES, MATERIAL, EQUIPO, HERRAMIENTA, MANO DE OBRA Y TODO LO NECESRI OPARA SU CORRECTA EJECUCION</t>
  </si>
  <si>
    <t>ESTRUCTURA HECHIZA DE PTR DE 3" X 3" INCLUYE CARGA Y RETIRO DE MATERIAL SOBRANTE A LUGAR PERMITIDO POR LAS AUTORIDADES, MATERIAL, EQUIPO, HERRAMIENTA, MANO DE OBRA Y TODO LO NECESRI OPARA SU CORRECTA EJECUCION</t>
  </si>
  <si>
    <t>KG</t>
  </si>
  <si>
    <t>Instalación Eléctrica</t>
  </si>
  <si>
    <t>ALIMENTADORES PRINCIPALES Y TABLEROS</t>
  </si>
  <si>
    <r>
      <t>SUMINISTRO E INSTALACION DE INTERRUPTOR PRINCIPAL MARCA SQUARE D DE 3X200A. TIPO CAT.:</t>
    </r>
    <r>
      <rPr>
        <b/>
        <sz val="10"/>
        <rFont val="Calibri"/>
        <family val="2"/>
        <scheme val="minor"/>
      </rPr>
      <t xml:space="preserve"> HJA36125, </t>
    </r>
    <r>
      <rPr>
        <sz val="10"/>
        <rFont val="Calibri"/>
        <family val="2"/>
        <scheme val="minor"/>
      </rPr>
      <t>600 VCA</t>
    </r>
    <r>
      <rPr>
        <b/>
        <sz val="10"/>
        <rFont val="Calibri"/>
        <family val="2"/>
        <scheme val="minor"/>
      </rPr>
      <t>.</t>
    </r>
    <r>
      <rPr>
        <sz val="10"/>
        <rFont val="Calibri"/>
        <family val="2"/>
        <scheme val="minor"/>
      </rPr>
      <t xml:space="preserve"> EN TABLERO DE DISTRIBUCION QDLOGIC EXISTENTE, INCLUYE ETIQUETADO, SOPORTERIA, ACOMODO DE CABLES, ACCESORIOS DE FIJACION, MANO DE OBRA, HERRAMIENTA, LIMPIEZA, PRUEBAS, DESPERDICIO Y TODO LO NECESARIO PARA LA CORRECTA EJECUCIÓN DEL CONCEPTO. (VER PLANO IE-01). </t>
    </r>
  </si>
  <si>
    <t>SUMINISTRO Y COLOCACION DE ALIMENTADOR PRINCIPAL DESDE TABLERO AUTOSOPORTADO HASTA TABLERO DE TRANSFERENCIA AUTOMÁTICO.  FORMADO DE CONDUCTORES DE COBRE THW-LS MCA CONDUMEX O CONDUCTORES MONTERREY CON: 3 -1/0f + 1-2n + 1-6ta+2-6tf.  EN CANALIZACION DE PVC TIPO PESADO de 2",  A 45 cm. BAJO N.P.T. Y METALICA SEMIPESADA ROSCADA DE 2" mm. INSTALADA EN FORMA VISIBLE,INCLUYE: EXCAVACION Y COMPACTADO DE TIERRA, CORTE, DEMOLICIÓN Y REPOSICIÓN DE BANQUETAS, MATERIAL DE FIJACIÓN Y SOPORTERIA, ACOMODO DE CABLES, CONECTORES ADECUADOS, CONTRA Y MONITOR, TERMINALES, MANO DE OBRA, LIMPIEZA TOTAL, HERRAMIENTA Y TODO LO NECESARIO PARA SU CORRECTA COLOCACIÓN (VER PLANO IE-04) LA TRAYECTORIA SERÁ A TRAVES DE LOS REGISTROS EXISTENTES.</t>
  </si>
  <si>
    <t>MTS.</t>
  </si>
  <si>
    <t>SUMINISTRO Y COLOCACION DE ALIMENTADOR PRINCIPAL DESDE TABLERO DE TRANSFERENCIA AUTOMÁTICO A C.C. "A".  FORMADO DE CONDUCTORES DE COBRE THW-LS MARCA CONDUMEX O CONDUCTORES MONTERREY CON: 3 -1/0f + 1-2n +1-6tf . EN CANALIZACION GALV. ROSCADA de 2",   INSTALADA EN FORMA VISIBLE, INCLUYE: MEDIOS DE FIJACIÓN Y SOPORTERIA, ACOMODO DE CABLES, CONECTORES ADECUADOS, CONTRA Y MONITOR,  (VER PLANO IE-04). NCLUYE PASE Y RESANES EN MARQUESINA Y MUROS.</t>
  </si>
  <si>
    <t>SUMINISTRO Y COLOCACION DE ALIMENTADOR DESDE PLANTA DE EMERGENCIA A TABLERO DE TRANSFERENCIA AUTOMÁTICO.  FORMADO DE CONDUCTORES DE COBRE THW-LS MARCA CONDUMEX O CONDUCTORES MONTERREY CON: 3 -1/0f + 1-2n +1-6tf . EN CANALIZACION GALV. ROSCADA de 2",   INSTALADA EN FORMA VISIBLE, PVC TIPO PESADO DE MANERA SUBTERRÁNEA A 45 CMS BNTN. TUBO LIQUID-TIGHT EN SALIDA DE LA PLABTA, PARA ABSORSIÓN DE VIBRACIONES. INCLUYE: MEDIOS DE FIJACIÓN Y SOPORTERIA, ACOMODO DE CABLES, CONECTORES ADECUADOS, CONTRA Y MONITOR,  (VER PLANO IE-04). I</t>
  </si>
  <si>
    <t>SUMINISTRO E INSTALACION DE TABLERO DE TABLERO DE TRANSFERENCIA AUTOMÁTICA. INCLUYE; PRUEBAS GENERALES EN ESTADO MANUAL Y AUTOMÁTICO PARA CONFIRMAR SU CORRECTA OPERACIÓN. DEJÁNDOLO EN ESTADO AUTOMÁTICO UNA VEZ REALIZADAS LAS PRUEBAS.</t>
  </si>
  <si>
    <t>SUMINISTRO E INSTALACION DE ALIMENTADOR QUE VA DEL DE C.C. "A" al UPS, PASANDO POR EL DESCONECTADOR DE SEGURIDAD, FORMADO CON CONDUCTORES MARCA CONDUCTORES MONTERREY O CONDUMEX, AISLAMIENTO THHW-LS 90° C CALIBRES 3-4f + 1-4n + 1-6ta + 1-6tf  AWG  (COLOR NEGRO, ROJO PARA LAS FASES, BLANCO PARA NEUTRO, VERDE PARA TIERRA AISLADA Y DESNUDO PARA TIERRA FÍSICA, EJECUTAR CON TUBERÍA  DE 41 mm (1-1/2") DE DIAMETRO TIPO CONDUIT METALICA GALVANIZADA PARED DELAGADA CUANDO SE INSTALE DE MANERA EXPUESTA, TERMINALES PARA CONEXION, CONTRA Y MONITOR, SOPORTAR TUBERIA ADECUADAMENTE SEGUN SE REQUIERA, INCLUYE FIJACIÓN, SOPORTERIA, ACOMODO DE CABLES, LIMPIEZA, PRUEBAS, DESPERDICIO Y TODO LO NECESARIO PARA LA CORRECTA EJECUCIÓN DEL CONCEPTO. (VER PLANOS DE IE-01 Y IE-02, AJUSTAR DISTANCIAS SEGUN NECESIDADES).</t>
  </si>
  <si>
    <t>SUMINISTRO E INSTALACION DE ALIMENTADOR QUE VA DEL UPS AL C.C. "R", FORMADO CON CONDUCTORES MARCA CONDUCTORES MONTERREY O CONDUMEX, AISLAMIENTO THHW-LS 90° C CALIBRES 3-4f + 1-4n + 1-6ta + 1-6tf  AWG  (COLOR NEGRO, ROJO PARA LAS FASES, BLANCO PARA NEUTRO, VERDE PARA TIERRA AISLADA Y DESNUDO PARA TIERRA FÍSICA, EJECUTAR CON TUBERÍA  DE 41 mm (1-1/2") DE DIAMETRO TIPO CONDUIT METALICA GALVANIZADA PARED DELAGADA CUANDO SE INSTALE DE MANERA EXPUESTA, TERMINALES PARA CONEXION, CONTRA Y MONITOR, SOPORTAR TUBERIA ADECUADAMENTE SEGUN SE REQUIERA, INCLUYE FIJACIÓN, SOPORTERIA, ACOMODO DE CABLES, LIMPIEZA, PRUEBAS, DESPERDICIO Y TODO LO NECESARIO PARA LA CORRECTA EJECUCIÓN DEL CONCEPTO. (VER PLANOS DE IE-01 Y IE-02, AJUSTAR DISTANCIAS SEGUN NECESIDADES).</t>
  </si>
  <si>
    <t>SUMINISTRO Y COLOCACIÓN DE TABLERO "A" PARA SOBREPONER 125 AMP. MARCA SQUARE'D, 3 FASE, 4 HILOS, 220/127 V, 20 CIRCUITOS, CON ZAPATAS PRICIPALES; CATALOGO NUMERO QO320L125G+QOC24US, INCLUYE IDENTIFICACIÓN DEL C.C. Y DEL DIRECTORIO MEDIANTE ETIQUETADO, SOPORTERIA, FIJACION, TORNILLERIA, MANO DE OBRA, HERRAMIENTA, LIMPIEZA, PRUEBAS, DESPERDICIO Y TODO LO NECESARIO PARA LA CORRECTA EJECUCIÓN DEL CONCEPTO. (VER PLANO IE01, IE-02 Y IE-03).</t>
  </si>
  <si>
    <t>SUMINISTRO Y COLOCACIÓN DE GABINETE NEMA-3R DE 50X70X20 (anchoxaltoxfondo) PARA CONTENER C.C. "A". INCLUYE: MEDIOS DE SOPORTE Y FIJACIÓN. ESTE GABINETE NO DEBERÁ DE ESTAR EN CONTACTO DIRECTO CON LA PARED, SE DEBERÁ DE SEPARAR UNA DISTANCIA DE 1 CM. PARA EVITAR LA ACUMULACIÓN DE HUMEDAD. LOS CONECTORES DE LA TUBERÍA DEBERÁN DE REMATARSE EN ESTE GABINETE Y NO EN EL DEL C.C. "A".</t>
  </si>
  <si>
    <t>SUMINISTRO Y COLOCACIÓN DE TABLERO "R" PARA EMPOTRAR DE 125 AMP. MARCA SQUARE'D, 3 FASE, 4 HILOS, 220/127 V, 20 CIRCUITOS, CON ZAPATAS PRICIPALES; CATALOGO NUMERO QO320L125G+QOC24US+PKGTAB+PK15GTA, INCLUYE IDENTIFICACIÓN DEL C.C. Y DEL DIRECTORIO MEDIANTE ETIQUETADO, SOPORTERIA, FIJACION, TORNILLERIA, MANO DE OBRA, HERRAMIENTA, LIMPIEZA, PRUEBAS, DESPERDICIO Y TODO LO NECESARIO PARA LA CORRECTA EJECUCIÓN DEL CONCEPTO. (VER PLANO IE01, IE-02 Y IE-03).</t>
  </si>
  <si>
    <t>SUMINISTRO Y COLOCACIÓN DE INTERRUPTOR TERMOMAGNÉTICO CON INTERRUPCIÓN DE FALLA A TIERRA Y ALTA CAPACIDAD INTERRUPTIVA DE 1P-20A, TIPO "QO", MARCA SQUARE-D, CATALOGO QO120VHFGI (VER PLANO IE-03)</t>
  </si>
  <si>
    <t>SUMINISTRO Y COLOCACIÓN DE INTERRUPTOR TERMOMAGNÉTICO DE ALTA CAPACIDAD INTERRUPTIVA DE 1P-20A, TIPO "QO", MARCA SQUARE'D, CATALOGO QO120VH (VER PLANI IE-03).</t>
  </si>
  <si>
    <t>SUMINISTRO Y COLOCACIÓN DE INTERRUPTOR TERMOMAGNÉTICO ALTA CAPACIDAD INTERRUPTIVA DE 2P-10A, TIPO "QO", MARCA SQUARE'D, CATALOGO QO210VH</t>
  </si>
  <si>
    <t>SUMINISTRO Y COLOCACIÓN DE INTERRUPTOR TERMOMAGNÉTICO DE ALTA CAPACIDAD INTERRUPTIVA DE 2P-30A, TIPO "QO", MARCA SQUARE'D, CATALOGO QO230VH</t>
  </si>
  <si>
    <t>SUMINISTRO Y COLOCACIÓN DE INTERRUPTOR TERMOMAGNÉTICO DE ALTA CAPACIDAD INTERRUPTIVA DE 3P-70A, TIPO "QO", MARCA SQUARE'D, CATALOGO QO370VH</t>
  </si>
  <si>
    <t>SUMINISTRO Y COLOCACIÓN DE INTERRUPTOR TERMOMAGNÉTICO DE ALTA CAPACIDAD INTERRUPTIVA DE 3P-100A COMO INTERRUTOR GENERAL DEL C.C. "A", ALIMENTADO DE MANERA INVERSA. TIPO "QO", MARCA SQUARE'D, CATALOGO QO3100VH</t>
  </si>
  <si>
    <t>SUMINISTRO Y COLOCACIÓN DE TRANSFORMADOR REDUCTOR TIPO SECO DE 2 KVA CON RELACIÓN DE VOLTAJE DE 220 A 127 V. PARA ALIMENTAR A INCUBADORA</t>
  </si>
  <si>
    <t>SUMINISTRO Y COLOCACIÓN DE EQUIPO RECTIFICADOR DE C.A. A C.D CON VOLTAJE DE ENTRADA DE 127 VCA Y SALIDA DE 24 VCD Y 6 AMP. ESTE RECTIFICADOR ALIMENTARÁ AL ESPECTROFOTOMETRO</t>
  </si>
  <si>
    <t>SUMINISTRO Y COLOCACIÓN DE CONDUCTOR DE ELECTRODO DE TIERRAS, TRAÍDO DESDE LA TABLILLA EN GABINETE DEL LABORATORIO DE MICROBIOLOGÍA HASTA TABLILLA DE TIERRAS DEL C.C. "A". CON CONDUCTOR DESNUDO CAL 4, UTILIZANDO TUBO GALV. PARED DELGADA EN PARTES EXPUESTAS, CONECTORES Y MONITORES, EXCAVACIÓN, RELLENO Y COMPACTACIÓN.</t>
  </si>
  <si>
    <t>Suministro y construcción de Registro Eléctrico de 1.00x1.00x1.00 mt, con cárcamo para el filtrado de agua. Interior, muros de tabique 6x14x28 cm. Asentado con mortero cemento arena 1:4 con juntas de 2.5 cm, aplanado con mortero cemento arena 1:4 de 2 cm de espesor, plantilla de 10 cm con concreto f'c=100 kg/cm2, marco con ángulo de 1 1/2" x 3/16" y contramarco con ángulo de 1 1/4" x 3/16", con refuerzo en cruz de ángulo de 1 1/4" x 3/16", 2 bisagras de 1 1/2", 8 anclas con varilla de 3/8" de 10 cm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t>
  </si>
  <si>
    <t>Adecuación de registro eléctrico existente, incluye los materiales y maniobras necesarias para la correcta ejecución de la obra.</t>
  </si>
  <si>
    <t>PANTA DE GENERADORA DE 30 KW, TRANSFERENCIA, ALIMENATDOR Y SISTEMA DE TIERRA</t>
  </si>
  <si>
    <t>BASE DE CONCRETO DE 20 CM DE ESPESOR ACABADO APARENTE, CONCRETO F´C=200 KG/CM2  INCLUYE CIMBRA APARENTE, CARGA Y RETIRO DE MATERIAL SOBRANTE A LUGAR PERMITIDO POR LAS AUTORIDADES, MATERIAL, EQUIPO, HERRAMIENTA, MANO DE OBRA Y TODO LO NECESARIO PARA SU CORRECTA EJECUCION. DIMENSION: 2.96X1.57MT</t>
  </si>
  <si>
    <t>CIRCUITOS DERIVADOS PARA EQUIPOS, CONTACTOS Y ALUMBRADO</t>
  </si>
  <si>
    <t>SUMINISTRO Y COLOCACION DE SALIDA PARA LUMINARIA, MEDIANTE TUBERÍA GALVANIZADA PARED DELGADA, CONECTORES Y COPLES TIPO TORNILLO CUANDO SE INSTALEN EN INTERIOR Y TIPO "WP" EN EXTERIOR. CONDULET LB, CAJAS CUADRADAS 4X4 CON TAPA,  TUBO GALVANIZADO  FLEXIBLE CON CONECTORES PARA ALIMENTAR LUMINARIA. INCLUYE: MATERIAL PARA FIJACION Y SUJECIÓN (VER PLANO DE DETALLES), CABLEADO (SEGÚN PLANO IE-01) CON CONDUCTORES THW-LS MCA CONDUMEX O CONDUCTORES MONTERREY (ROJO O NEGRO PARA FASE, BLANCO PARA NEUTRO Y DESNUDO PARA TIERRA FÍSICA) TODAS LAS CAJAS DEBERÁN DE ATERRIZARSE.</t>
  </si>
  <si>
    <t>SAL.</t>
  </si>
  <si>
    <t>SUMINISTRO Y COLOCACION DE SALIDA PARA APAGADOR SENCILLO O DOBLE, MEDIANTE TUBERÍA GALVANIZADA PARED DELGADA, CONECTORES Y COPLES TIPO TORNILLO CUANDO SE INSTALEN DE MANERA EXPUESTA Y PVC TIPO PESADO CUANDO SE INSTALEN EN MURO. CAJAS CUADRADAS 4X4 CON TAPA CIEGA Y CON REDUCCIÓN A CHALUPA EN SALIDAS. INCLUYE: MATERIAL PARA FIJACION Y SUJECIÓN (VER PLANO DE DETALLES), CABLEADO (SEGÚN PLANO IE-01) CON CONDUCTORES THW-LS MCA CONDUMEX O CONDUCTORES MONTERREY (ROJO O NEGRO PARA FASE O RETORNO, BLANCO PARA NEUTRO  (EN DONDE SE REQUIERA) Y DESNUDO PARA TIERRA FÍSICA) TODAS LAS CAJAS DEBERÁN DE ATERRIZARSE.</t>
  </si>
  <si>
    <t>SUMINISTRO Y COLOCACION DE SALIDA PARA CONTACTOS NORMALES, MEDIANTE TUBERÍA GALVANIZADA PARED DELGADA, CONECTORES Y COPLES TIPO TORNILLO CUANDO SE INSTALEN EN INTERIOR Y TIPO "WP" EN EXTERIOR. CONDULET LB, CAJAS CUADRADAS 4X4 CON REDUCCIÓN A CHALUPA. TUBERÍA PVC TIPO PESADO EN MUROS. INCLUYE: MATERIAL PARA FIJACION Y SUJECIÓN (VER PLANO DE DETALLES), CABLEADO (SEGÚN PLANO IE-01) CON CONDUCTORES THW-LS MCA CONDUMEX O CONDUCTORES MONTERREY (ROJO O NEGRO PARA FASE, BLANCO PARA NEUTRO Y DESNUDO PARA TIERRA FÍSICA) TODAS LAS CAJAS DEBERÁN DE ATERRIZARSE.</t>
  </si>
  <si>
    <t>SUMINISTRO Y COLOCACION DE SALIDA PARA CONTACTO 220 V, MEDIANTE TUBERÍA GALVANIZADA PARED DELGADA, CONECTORES Y COPLES TIPO TORNILLO CUANDO SE INSTALEN EN INTERIOR Y TIPO "WP" EN EXTERIOR. CONDULET LB, CAJAS CUADRADAS 4X4 CON REDUCCIÓN A CHALUPA. INCLUYE: MATERIAL PARA FIJACION Y SUJECIÓN (VER PLANO DE DETALLES), CABLEADO (SEGÚN PLANO IE-02) CON CONDUCTORES THW-LS MCA CONDUMEX O CONDUCTORES MONTERREY (ROJO O NEGRO PARA FASE,  Y DESNUDO PARA TIERRA FÍSICA) TODAS LAS CAJAS DEBERÁN DE ATERRIZARSE.</t>
  </si>
  <si>
    <t>SUMINISTRO Y COLOCACION DE SALIDA PARA CONTACTOS DOBLE CON TIERRA AISLADA, MEDIANTE TUBERÍA GALVANIZADA PARED DELGADA, CONECTORES Y COPLES TIPO TORNILLO CUANDO SE INSTALEN EN INTERIOR, TIPO "WP" Y CONDULET LB EN EXTERIOR, PVC TIPO PESADO EN MUROS, CAJAS CUADRADAS 4X4 CON REDUCCIÓN A CHALUPA. INCLUYE: MATERIAL PARA FIJACION Y SUJECIÓN (VER PLANO DE DETALLES), CABLEADO (SEGÚN PLANO IE-02) CON CONDUCTORES THW-LS MCA CONDUMEX O CONDUCTORES MONTERREY (ROJO O NEGRO PARA FASE, BLANCO PARA NEUTRO, VERDE PARA TIERRA AISLADA Y DESNUDO PARA TIERRA FÍSICA) TODAS LAS CAJAS DEBERÁN DE ATERRIZARSE CON EL CABLE DESNUDO.</t>
  </si>
  <si>
    <t>SUMINISTRO Y COLOCACION DE LUMINARIA DE LED PARA EMPOTRAR EN PLAFON, MARCA CONSTRULITA MODELO PIXELED CAT. OF1343BBNA DE 75 W + MARCO PARA PLAFÓN CORRIDO AC1071B. INCLUYE; FIJACION, CONEXIÓN Y PRUEBAS DE ACUERDO A LAS INDICACIONES DEL FABRICANTE.</t>
  </si>
  <si>
    <t>SUMINISTRO Y COLOCACION DE LUMINARIA DE LED PARA EMPOTRAR EN PLAFON, MARCA CONSTRULITA MODELO PIXELED CAT. OF1070BBNA DE 40 W. + MARCO PARA PLAFÓN CORRIDO AC1069B. INCLUYE; FIJACION, CONEXIÓN Y PRUEBAS DE ACUERDO A INDICACIONES DEL FABRICANTE.</t>
  </si>
  <si>
    <t>SUMINISTRO Y COLOCACIÓN DE CONTACTO DOBLE POLARIZADO MARCA ARROW-HART GRADO COMERCIAL COLOR ALMENDRA PARA 125 V 20 AMP.  CAT. TRCR20A. INCLUE: CONEXIÓN Y TAPA DEL MISMO COLOR.</t>
  </si>
  <si>
    <t>SUMINISTRO Y COLOCACIÓN DE CONTACTO DOBLE DE TIERRA AISLADA MARCA ARROW-HART COLOR NARANJA PARA 125 V 20 AMP.  CAT. IG8362RN. INCLUE: CONEXIÓN Y TAPA DEL MISMO COLOR.</t>
  </si>
  <si>
    <t>SUMINISTRO Y COLOCACIÓN DE CONTACTO DOBLE POLARIZADO MARCA ARROW-HART GRADO COMERCIAL COLOR ALMENDRA PARA 250 V 20 AMP.  CAT. 1876A. INCLUE: CONEXIÓN Y TAPA DEL MISMO COLOR.</t>
  </si>
  <si>
    <t xml:space="preserve">SUMINISTRO E INSTALACIÓN DE APAGADOR SENCILLO MODUS COLOR MARFIL DE 10 A. </t>
  </si>
  <si>
    <t>SUMINISTRO E INSTALACIÓN DE TAPA MODUS DE 1 VENTANA COLOR MARFIL</t>
  </si>
  <si>
    <t>SUMINISTRO E INSTALACIÓN DE TAPA MODUS DE 2 VENTANA COLOR MARFIL</t>
  </si>
  <si>
    <t>SUMINISTRO Y COLOCACION DE DESCONECTADOR DE SEGURIDAD PARA EQUIPOS DE AIRE ACONDICIONADO, SIN FUSIBLE DE 2 POLOS 30 AMPERES MARCA SQUARE-D, CON CAT. DU221RB EN GABINETE PARA INTERPERIE, INCLUYE: FIJACIÓN Y CONEXIÓN.</t>
  </si>
  <si>
    <t>SUMINISTRO Y COLOCACION DE DESCONECTADOR DE SEGURIDAD PARA UPS, SIN FUSIBLE DE 3 POLOS 100 AMPERES MARCA SQUARE-D, CON CAT. DU323RB EN GABINETE PARA INTERPERIE, INCLUYE: FIJACIÓN Y CONEXIÓN.</t>
  </si>
  <si>
    <t>SUMINISTRO E INSTALACIÓN DE ALIMENTADOR A EQUIPO DE AAC DE 1 TON. MEDIANTE TUBERÍA GALV. TW DE 1/2", CONECTORES Y COPLES WP. SOPORTES MEDIANTE RIEL Y ABRAZADERAS UNISTRUD. CABLES MCA CONDUMEX O CONDUCTORES MONTERREY (2f-12+1tf-12) TUBO Y CONECTORES LIQUID-TIGH PARA ABSORCIÓN DE VIBRACIONES, TAQUETES, PIJAS, PASES Y RESANES DE MARQUESINA Y MUROS Y TODO LO NECESARIO PARA SU CORRECTA INSTALACIÓN.</t>
  </si>
  <si>
    <t>M.L.</t>
  </si>
  <si>
    <t>RETIRO DE EQUIPO Y MATERIAL DE ALIMENTADOR A EQUIPO DE AAC EXISTENTE.</t>
  </si>
  <si>
    <t>SUMINISTRO E INSTALACIÓN DE ALIMENTADOR A EQUIPO DE AAC DE 3 TON. MEDIANTE TUBERÍA GALV. TW DE 1/2", CONECTORES Y COPLES WP. SOPORTES MEDIANTE RIEL Y ABRAZADERAS UNISTRUD. CABLES MCA CONDUMEX O CONDUCTORES MONTERREY (2f-10+1tf-10) TUBO Y CONECTORES LIQUID-TIGH PARA ABSORCIÓN DE VIBRACIONES, TAQUETES, PIJAS, PASES Y RESANES DE MARQUESINA Y MUROS Y TODO LO NECESARIO PARA SU CORRECTA INSTALACIÓN.</t>
  </si>
  <si>
    <t>SUMINISTRO E INSTALACIÓN DE ALIMENTADOR A EQUIPO DE AAC DE 3 TON. ACTUAL. MEDIANTE TUBERÍA GALV. TW DE 1/2", CONECTORES Y COPLES WP. SOPORTES MEDIANTE RIEL Y ABRAZADERAS UNISTRUD. CABLES MCA CONDUMEX O CONDUCTORES MONTERREY (2f-10+1tf-10) TUBO Y CONECTORES LIQUID-TIGH PARA ABSORCIÓN DE VIBRACIONES, TAQUETES, PIJAS, PASES Y RESANES DE MARQUESINA Y MUROS Y TODO LO NECESARIO PARA SU CORRECTA INSTALACIÓN.</t>
  </si>
  <si>
    <t>IMPERMEABILIZACION</t>
  </si>
  <si>
    <t>Remoción de poliuretano en pases para tubería. Incluye: mano de obra, herramienta y retiro de escombro fuera de obra a lugar permitido por las autoridades municipales.</t>
  </si>
  <si>
    <t>pza.</t>
  </si>
  <si>
    <t>Calafateo de pases en losa para tuberías a base de sellador de poliuretano y previa aplicación de primer. Incluye: limpieza y lavadopreparación de la superficie de trabajo, suministro de materiales, mano de obra, herramienta, equipo y todo lo necesario para su correcta ejecución.</t>
  </si>
  <si>
    <r>
      <t xml:space="preserve">Impermeabilización de </t>
    </r>
    <r>
      <rPr>
        <b/>
        <sz val="10"/>
        <rFont val="Calibri"/>
        <family val="2"/>
        <scheme val="minor"/>
      </rPr>
      <t>área dañada</t>
    </r>
    <r>
      <rPr>
        <sz val="10"/>
        <rFont val="Calibri"/>
        <family val="2"/>
        <scheme val="minor"/>
      </rPr>
      <t xml:space="preserve"> en azotea a base de 2 capas de malla tejida calibre 600 alternando con 3 de impermeabilizante. Incluye: preparación de la superficie de trabajo, sellado de grietas previamente con sellador poliuretano, mano de obra, suministro de materiales, andamios, herramienta, equipo, limpieza y retiro de materiales sobrantes fuera del Instituto a lugar permitido por las autoridades y todo lo necesario para su correcta ejecución. (Marcas acrilico blanco a utilizar con malla: Sherwin William 7 años, Fester Akriton 5 años, Impac 7000, Termotec 7 años, Imperquimia Elaston 7 años, Berel Play 7 años). Incluye trabajos bajo equipos de a.a. y tuberías. (Area considerada: 13x5)</t>
    </r>
  </si>
  <si>
    <t>LIMPIEZA GENERAL FINAL</t>
  </si>
  <si>
    <t>Limpieza final a detalle para entrega de edificio, incluye: limpieza muebles, pisos, muros, desempolvado, mano de obra, productos de limpieza necesarios, herramienta y equipo. m2 medidos en planta</t>
  </si>
  <si>
    <t>Laboratorio Nacional de Química y Mineralogía en  Edificio 600, Unidad Obregón, Campus Centro</t>
  </si>
  <si>
    <t>DESMONTAJE Y RETIRO DE PERSIANAS Y/O CORTINAS EN INTERIOR 2.95 X 1.30 MTS,  CON RECUPERACION, INCLUYE RETIRO, ACARREO, EQUIPO, HERRAMIENTA, LIMPIEZA Y MANO DE OBRA</t>
  </si>
  <si>
    <t>DESMONTAJE Y RETIRO DE VENTANAS INTERIORES EXISTENTES CON RECUPERACION AL DEPTO DE MANTENIMIENTO ITSON, INCLUYE RETIRO, ACARREO, EQUIPO, HERRAMIENTA, LIMPIEZA Y MANO DE OBRA</t>
  </si>
  <si>
    <t>DESMONTAJE Y RETIRO DE VENTANAS Y PROTECCIONES EXISTENTES MEDIDAS 2.95 X 1.30 MTS,  CON RECUPERACION AL DEPTO DE MANTENIMIENTO ITSON, INCLUYE RETIRO, ACARREO, EQUIPO, HERRAMIENTA, LIMPIEZA Y MANO DE OBRA</t>
  </si>
  <si>
    <t>DESMONTE DE DUCTOS Y REJILLAS EXISTENTES INCLUYE: CANCELACION DE DUCTO, CARGA Y RETIRO, MANO DE OBRA, EQUIPO, HERRAMIENTA. CONSIDERE TRABAJOS SOBRE PLAFÓN CORRIDO.</t>
  </si>
  <si>
    <t xml:space="preserve">INSTALACIÓN DE LAMBRIN A UNA CARA, DE TABLAROCA RESISTENTE A LA HUMEDAD DE 10 CM  FABRICADO CON POSTE Y CANALETA DE 9.20 CM CAL 26, INCLUYE: HOJAS DE TABLAROCA RESISTENTE A LA HUMEDAD, SUMINISTRO DE ESTRUCTURA METALICA (POSTE Y CANALETA DE 9.20 CM CAL 26) , ANDAMIOS, CHILILLOS PARA FIJACIÓN, PERFACINTA, PASTA, DESPERDICIO, FULMINANTES, LIMPIEZA Y RETIRO DE MATERIALES SOBRANTES FUERA DEL INSTITUTO, MANO DE OBRA, HERRAMIENTA, EQUIPO Y TODO LO NECESARIO PARA SU CORRECTA EJECUCIÓN. *NOTA: SE PAGARÁ SOLAMENTE ÁREA EFECTIVA (SE DESCONTARÁN ÁREAS DE PUERTAS, VENTANAS, VANOS). </t>
  </si>
  <si>
    <t>Canalizaciones para nodos. Las canalizaciones realizadas por muro o piso deben de ser con tubería PVC eléctrico pesado medidas según diseño, incluirá ranurado en muro 1" (una pulgada)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</si>
  <si>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Nivelación de piso para recibir piso cerámico, a base de mezcla de pegavitro-pegamarmol-cemento-arena, incluye: acarreo de material, limpieza con ácido muriático, desperdicios, limpieza, material, herramienta, equipo y mano de obra.</t>
  </si>
  <si>
    <t>INSTALACION INTEGRAL DE GASES ESPECIALES</t>
  </si>
  <si>
    <r>
      <rPr>
        <b/>
        <sz val="10"/>
        <rFont val="Calibri"/>
        <family val="2"/>
        <scheme val="minor"/>
      </rPr>
      <t xml:space="preserve">NOTA 1: </t>
    </r>
    <r>
      <rPr>
        <sz val="10"/>
        <rFont val="Calibri"/>
        <family val="2"/>
        <scheme val="minor"/>
      </rPr>
      <t>TODAS LAS TUBERÍAS DEBERÁN DE SEÑALIZARSE DE ACUERDO A LA NOM 026 STPS 2008 Y CON EL CÓDIGO DE COLORES DEL ITSON CON LA DIMENSIÓN DE LOS ANILLOS DE SEÑALIZACIÓN SERÁ DE ACUERDO A LO INDICADO EN LA NORMA.</t>
    </r>
  </si>
  <si>
    <r>
      <rPr>
        <b/>
        <sz val="10"/>
        <rFont val="Calibri"/>
        <family val="2"/>
        <scheme val="minor"/>
      </rPr>
      <t>NOTA 2:</t>
    </r>
    <r>
      <rPr>
        <sz val="10"/>
        <rFont val="Calibri"/>
        <family val="2"/>
        <scheme val="minor"/>
      </rPr>
      <t xml:space="preserve"> TODAS LAS TUBERÍAS Y CONEXIONES PARA TUBING DEBERÁN DE ESTAR LIMPIAS Y SIN MPUREZAS ANTES DE SU COLOCACIÓN.</t>
    </r>
  </si>
  <si>
    <t>UNION (CONECTOR RECTO) PARA TUBING EN ACERO INOXIDABLE 316L DE DOBLE RACOR MARCA SWAGELOK DE 1/4" O.D. INCLUYE MATERIAL, MANO DE OBRA, MONTAJE, NIVELACION, PRUEBAS DE HERMETICIDAD, ANDAMIOS, ELEVACIONES, EQUIPO ESPECIAL Y TODO LO NECESARIO PARA SU CORRECTA EJECUCIÓN.</t>
  </si>
  <si>
    <t>VALVULA DE AGUJA CORTE EN ACERO INOXIDABLE 316L DE ¼, PRESION DE OPERACIÓN 5000 PSI, TEMP. -54 A 232°C, DE VUELTA CIERRE RAPIDO MARCA SWAGELOK. CONEXIÓN 1/4"O.D.INCLUYE MATERIAL, MANO DE OBRA, MONTAJE, FIJACION COMPLETA, PRUEBAS DE HERMETICIDAD, ANDAMIOS, ELEVACIONES, EQUIPO ESPECIAL Y TODO LO NECESARIO PARA SU CORRECTA EJECUCIÓN.</t>
  </si>
  <si>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10 CMS DE LONGITUD</t>
    </r>
    <r>
      <rPr>
        <sz val="10"/>
        <rFont val="Calibri"/>
        <family val="2"/>
        <scheme val="minor"/>
      </rPr>
      <t>.</t>
    </r>
  </si>
  <si>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15 CMS DE LONGITUD</t>
    </r>
    <r>
      <rPr>
        <sz val="10"/>
        <rFont val="Calibri"/>
        <family val="2"/>
        <scheme val="minor"/>
      </rPr>
      <t>.</t>
    </r>
  </si>
  <si>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40 CMS DE LONGITUD.</t>
    </r>
  </si>
  <si>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130 CMS. DE LONGITUD.</t>
    </r>
  </si>
  <si>
    <t>SOPORTERÍA DE ALUMINIO PARA FIJAR REGULADORES DE ALTA PRESIÓN Y REGULADORES DE PUNTO DE USO EN LABORATORIOS, INCLUYE SUMINISTRO DE MATERIAL, FABRICACIÓN, MONTAJE TRAZO Y NIVELACIÓN, MAQUINADO DE MATERIAL, EQUIPO, HERRAMIENTA, ANDAMIOS, ACARREOS Y TODO LO NECESARIO PARA SU CORRECTA EJECUCIÓN</t>
  </si>
  <si>
    <t>TABLERO DE ACERO INOXIDABLE CAL. 10 PARA FIJAR REGULADORES DE ALTA PRESIÓN Y REGULADORES DE PUNTO DE USO EN LABORATORIOS EN DIFERENTES MEDIDAS, INCLUYE SUMINISTRO DE MATERIAL, FABRICACIÓN, MONTAJE TRAZO Y NIVELACIÓN, MAQUINADO DE MATERIAL, EQUIPO, HERRAMIENTA, ANDAMIOS, ACARREOS Y TODO LO NECESARIO PARA SU CORRECTA EJECUCIÓN.</t>
  </si>
  <si>
    <t>Formación de barreno de 2” diámetro en losa de concreto armado de entrepiso por medio de equipo de extracción de corazones para prueba de concreto, barrena de 2” de diamante y tugsteno para corte de concreto y acero, suministro y colocación de 20 cms de tubo de pvc adherido a paredes de la losa con pasta epoxica FESTERPLAST. El trabajo incluye: materiales, mano de obra, herramienta, equipo y todo lo necesario para su correcta ejecución.</t>
  </si>
  <si>
    <t>SOPORTERÍA PARA CILINDROS DE MUY ALTA PRESIÓN HECHA EN CUADRADO DE 3" POR 3/16" UNIDA CON SOLDADURA ELÉCTRICA Y FIJADA AL TECHO, ANCLADA AL PISO Y PARED, INCLUYE SUMINISTRO DE MATERIAL, FABRICACIÓN MANO DE OBRA, PIMER ANTICORROSIVO PINTURA ALKIDÁLICA IGUAL A SOPORTERÍA EXISTENTE SEÑALIZACIÓN CON LÁMINAS LAMICOID, ABRAZADERA PARA CADA CILINDRO, CADENA DE FIJACIÓN Y TODO LO NECESARIO PARA SU CORRECTA EJECUCIÓN (P.U.O.T.)</t>
  </si>
  <si>
    <t>SUMINISTRO DE EQUIPO DE AIRE ACONDICIONADO MINISPLIT MARCA LENNOX, YORK, CARRIER, TRANE, DE 1.0 TR ALTA EFICIENCIA, REFRIGERANTE R-410A, CON DATOS ELECTRICOS 220V/1F/60HZ. INCLUYE: EVAPORADOR, UNIDAD CONDENSADORA, CONTROL DE TEMPERATURA REMOTO, TRASLADOS, ACARREOS, PUESTO EN OBRA.</t>
  </si>
  <si>
    <t>SE ELIMINA</t>
  </si>
  <si>
    <r>
      <t xml:space="preserve">DEMOLICION Y RETIRO DE PISO CERAMICO EXISTENTE POR MEDIOS MANUALES, INCLUYE: CARGA Y RETIRO, MANO DE OBRA, EQUIPO, HERRAMIENTA. </t>
    </r>
    <r>
      <rPr>
        <b/>
        <sz val="10"/>
        <rFont val="Calibri"/>
        <family val="2"/>
        <scheme val="minor"/>
      </rPr>
      <t>NOTA: PISO SOBRE PISO EXISTENTE.</t>
    </r>
  </si>
  <si>
    <r>
      <t>DESMONTE DE INSTALACIONES ELECTRICAS (</t>
    </r>
    <r>
      <rPr>
        <b/>
        <sz val="10"/>
        <color rgb="FFFF0000"/>
        <rFont val="Calibri"/>
        <family val="2"/>
        <scheme val="minor"/>
      </rPr>
      <t>3</t>
    </r>
    <r>
      <rPr>
        <sz val="10"/>
        <rFont val="Calibri"/>
        <family val="2"/>
        <scheme val="minor"/>
      </rPr>
      <t xml:space="preserve"> CONTACTOS,</t>
    </r>
    <r>
      <rPr>
        <sz val="10"/>
        <color rgb="FFFF0000"/>
        <rFont val="Calibri"/>
        <family val="2"/>
        <scheme val="minor"/>
      </rPr>
      <t xml:space="preserve"> </t>
    </r>
    <r>
      <rPr>
        <b/>
        <sz val="10"/>
        <color rgb="FFFF0000"/>
        <rFont val="Calibri"/>
        <family val="2"/>
        <scheme val="minor"/>
      </rPr>
      <t>3</t>
    </r>
    <r>
      <rPr>
        <sz val="10"/>
        <color rgb="FFFF0000"/>
        <rFont val="Calibri"/>
        <family val="2"/>
        <scheme val="minor"/>
      </rPr>
      <t xml:space="preserve"> </t>
    </r>
    <r>
      <rPr>
        <sz val="10"/>
        <rFont val="Calibri"/>
        <family val="2"/>
        <scheme val="minor"/>
      </rPr>
      <t xml:space="preserve">APAGADORES, CANALETAS, CABLEADO), INCLUYE: CARGA Y RETIRO, MANO DE OBRA, EQUIPO, HERRAMIENTA </t>
    </r>
  </si>
  <si>
    <r>
      <t xml:space="preserve">SUMINISTRO E INSTALACION DE  PUERTA P-1 DOBLE DE 2.00 X 2.15 MTS CON FIJO HORIZONTAL SUPERIOR DE 2.00 X 0.35  MT  Y DOS FIJOS VERTICALES DE 0.48 X 2.50 MT A BASE DE DE CANCELERIA DE ALUMINIO ANONIZADO NATURAL DE 4" CRISTAL DE 6MM. FILTRASOL BISAGRA DE PISO HIDRÁULICA HERRALUM JALADERA LARGA ACERO INOX. MOD. 633 CIRCULAR </t>
    </r>
    <r>
      <rPr>
        <b/>
        <sz val="10"/>
        <color rgb="FFFF0000"/>
        <rFont val="Calibri"/>
        <family val="2"/>
        <scheme val="minor"/>
      </rPr>
      <t xml:space="preserve">35 </t>
    </r>
    <r>
      <rPr>
        <sz val="10"/>
        <rFont val="Calibri"/>
        <family val="2"/>
        <scheme val="minor"/>
      </rPr>
      <t>CM. DE LARGO SATINADO,  PASADOR SUPERIOR E INFERIOR PARA FIJAR PUERTA, CERROJO DE SEGURIDAD YALE  US 26D CROMO MATE ANTEPECHO Y LATERALES DE CRISTAL DE 6 MM. FILTRASOL. INCLUYE: ACARREO, EQUIPO, HERRAMIENTA, LIMPIEZA Y MANO DE OBRA</t>
    </r>
  </si>
  <si>
    <r>
      <t xml:space="preserve">SUMINISTRO E INSTALACION DE  PUERTA P-2 DOBLE DE 2.00 X 2.15 MTS CON FIJO HORIZONTAL SUPERIOR DE 0.35 X 2.0  MT A BASE DE DE CANCELERIA DE ALUMINIO ANONIZADO NATURAL DE 4" CRISTAL DE 6MM. FILTRASOL BISAGRA DE PISO HIDRÁULICA HERRALUM JALADERA LARGA ACERO INOX. MOD. 633 CIRCULAR </t>
    </r>
    <r>
      <rPr>
        <b/>
        <sz val="10"/>
        <color rgb="FFFF0000"/>
        <rFont val="Calibri"/>
        <family val="2"/>
        <scheme val="minor"/>
      </rPr>
      <t>35</t>
    </r>
    <r>
      <rPr>
        <sz val="10"/>
        <rFont val="Calibri"/>
        <family val="2"/>
        <scheme val="minor"/>
      </rPr>
      <t xml:space="preserve"> CM. DE LARGO SATINADO PASADOR SUPERIOR E INFERIOR PARA FIJAR PUERTA CERROJO DE SEGURIDAD YALE  US 26D CROMO MATE ANTEPECHO DE CRISTAL DE 6 MM. FILTRASOL. INCLUYE: ACARREO, EQUIPO, HERRAMIENTA, LIMPIEZA Y MANO DE OBRA</t>
    </r>
  </si>
  <si>
    <r>
      <t>Fabricación de barrenos en ventana V-1 para pases de tuberías de gases especiales, con radio de 1/2". Incluye:  mano de obra, herramienta y equipo necesario.</t>
    </r>
    <r>
      <rPr>
        <b/>
        <sz val="10"/>
        <color rgb="FFFF0000"/>
        <rFont val="Calibri"/>
        <family val="2"/>
        <scheme val="minor"/>
      </rPr>
      <t xml:space="preserve"> Las perforaciones serán en la manguetería de aluminio superior de la ventana.</t>
    </r>
  </si>
  <si>
    <r>
      <t>SUMINISTRO E INSTALACION DE  PUERTA P-3 CORREDIZA  1.80 X 2.15 MTS PUERTA DE CANCELERÍA DE ALUMINIO NATURAL DE 1-3/4" X 4" MARCO EN ALUMINIO 1-3/4" X 2" CRISTAL DE 6 MM NATURAL CERRADURA DE EMBUTIR ANGOSTA TIPO GANCHO, JALADERA CON CHAPA. INCLUYE: ACARREO, EQUIPO, HERRAMIENTA, LIMPIEZA Y MANO DE OBRA</t>
    </r>
    <r>
      <rPr>
        <b/>
        <sz val="10"/>
        <color rgb="FFFF0000"/>
        <rFont val="Calibri"/>
        <family val="2"/>
        <scheme val="minor"/>
      </rPr>
      <t xml:space="preserve"> sin rejilla de retorno a.a.</t>
    </r>
  </si>
  <si>
    <r>
      <t>SUMINISTRO E INSTALACION DE  PUERTA P-4 DOBLE DE 1.80 X 2.15 MTS  A BASE DE  CANCELERIA DE ALUMINIO NATURAL DE 1-3/4" X 4" MARCO EN ALUMINIO 1-3/4" X 2" CRISTAL DE 6 MM NATURAL CERRADURA YALE-EIFEL COLOR CROMO MATE LLAVE EXTERIOR PASADOR SUPERIOR E INFERIOR PARA FIJAR PUERTA. INCLUYE: ACARREO, EQUIPO, HERRAMIENTA, LIMPIEZA Y MANO DE OBRA.</t>
    </r>
    <r>
      <rPr>
        <sz val="10"/>
        <color rgb="FFFF0000"/>
        <rFont val="Calibri"/>
        <family val="2"/>
        <scheme val="minor"/>
      </rPr>
      <t xml:space="preserve"> </t>
    </r>
    <r>
      <rPr>
        <b/>
        <sz val="10"/>
        <color rgb="FFFF0000"/>
        <rFont val="Calibri"/>
        <family val="2"/>
        <scheme val="minor"/>
      </rPr>
      <t>sin rejilla de retorno a.a.</t>
    </r>
  </si>
  <si>
    <r>
      <t xml:space="preserve">MATERIALES Y MANO DE OBRA POR LA INSTALACION  DE EQUIPO DE AIRE ACONDICIONADO TIPO MINISPLIT DE 1.00 TR. INCLUYE: BASE ESPECIAL DE PLASTICO, TUBERIA DE COBRE PARA SUCCION 5/8" Y LIQUIDO DE 3/8", AISLAMIENTO CON ARMAFLEX DE 5/8" X 1/2'' DE ESPESOR,  PEGAMENTO, REFRIGERANTE 410A, TELA DE REFUERZO , IMPERMEABILIZANTE, TUBERIA CONDUIT TW DE 1/2", CABLES CAL.14 PARA CONTROL, CABLE CAL. 12 PARA ALIMENTACION ELECTRICA DESDE UNIDAD CONDENSADORA A EVAPORADOR, TUBO LICUATITE, DRENAJE DE CONDENSADOS, ACCESORIOS DE FIJACION, MATERIALES CONSUMIBLES, SOPORTERIA, MANIOBRAS, ELEVACION, MONTAJE, NIVELACION, PRUEBAS, PUESTA EN OPERACION, MANO DE OBRA, HERRAMIENTA, EQUIPO Y LO NECESARIO PARA SU CORRECTA EJECUCION. </t>
    </r>
    <r>
      <rPr>
        <b/>
        <sz val="10"/>
        <color rgb="FFFF0000"/>
        <rFont val="Calibri"/>
        <family val="2"/>
        <scheme val="minor"/>
      </rPr>
      <t>ubicación: cubículo</t>
    </r>
  </si>
  <si>
    <r>
      <t xml:space="preserve">REUBICACIÓN DE EQUIPO DE AIRE ACONDICIONADO TIPO MINISPLIT DE 3.0 TR EXISTENTE HACIA AREA DE TRABAJO, INCLUYE: MANIOBRAS Y MATERIALES NECESARIOS, PRUEBAS, PUESTA EN OPERACION, MANO DE OBRA, HERRAMIENTA, EQUIPO Y LO NECESARIO PARA SU CORRECTA EJECUCION. </t>
    </r>
    <r>
      <rPr>
        <b/>
        <sz val="10"/>
        <color rgb="FFFF0000"/>
        <rFont val="Calibri"/>
        <family val="2"/>
        <scheme val="minor"/>
      </rPr>
      <t>Reubicación a muro doble de tablaroca</t>
    </r>
  </si>
  <si>
    <r>
      <t xml:space="preserve">VENTANA V-2 - FIJO 3.00 X 0.95 MTS CANCELERÍA DE MANGUETERÍA DE ALUMINIO  ANONIZADO NATURAL DE 2"  CRISTAL DE 6MM. </t>
    </r>
    <r>
      <rPr>
        <b/>
        <sz val="10"/>
        <color rgb="FFFF0000"/>
        <rFont val="Calibri"/>
        <family val="2"/>
        <scheme val="minor"/>
      </rPr>
      <t>NATURAL</t>
    </r>
    <r>
      <rPr>
        <sz val="10"/>
        <rFont val="Calibri"/>
        <family val="2"/>
        <scheme val="minor"/>
      </rPr>
      <t>, INCLUYE: ACARREO, EQUIPO, HERRAMIENTA, LIMPIEZA Y MANO DE OBRA</t>
    </r>
  </si>
  <si>
    <r>
      <t xml:space="preserve">VENTANA V-3  - FIJO - 1.30 X 0.95 MTS CANCELERÍA DE MANGUETERÍA DE ALUMINIO  ANONIZADO NATURAL DE 2"  CRISTAL DE 6MM. </t>
    </r>
    <r>
      <rPr>
        <b/>
        <sz val="10"/>
        <color rgb="FFFF0000"/>
        <rFont val="Calibri"/>
        <family val="2"/>
        <scheme val="minor"/>
      </rPr>
      <t>NATURAL</t>
    </r>
    <r>
      <rPr>
        <sz val="10"/>
        <rFont val="Calibri"/>
        <family val="2"/>
        <scheme val="minor"/>
      </rPr>
      <t xml:space="preserve"> INCLUYE: ACARREO, EQUIPO, HERRAMIENTA, LIMPIEZA Y MANO DE OBRA</t>
    </r>
  </si>
  <si>
    <t>UNIDAD DE MANIFOLD PANEL SIMPLE CONSTANDO DE: MATERIALES Y MANO DE OBRA PARA SOPORTERIA DE REGULADOR DE PRESION DE GAS MARCA GCE SMD50024 ENTRADA Y SALIDA DE ¼”, PARA USO DE GASES ESPECIALES, DE DOBLE PASO, PRESIÓN DE ENTRADA 4000 PSIG, RANGO DE SALIDA 0-200 PSIG, DIAFRAGMA DE ACERO INOXIDABLE. MONTAJE, NIVELACION, PUESTA EN MARCHA, SEÑALIZACION, PRUEBAS DE HERMETICIDAD, ANDAMIOS ELEVACIONES Y TODO LO NECESARIO PARA SU CORRECTA EJECUCIÓN.</t>
  </si>
  <si>
    <t>CONECTOR CURVO 90° DOBLE FERULA, EN ACERO INOXIDABLE 316L MARCA SWAGELOK DE 1/4" O.D. NPTM A 1/4" O SIMILAR INCLUYE MATERIAL, MONTAJE, NIVELACION, PRUEBAS DE HERMETICIDAD, ANDAMIOS, ELEVACIONES, EQUIPO ESPECIAL Y TODO LO NECESARIO PARA SU CORRECTA EJECUCIÓN</t>
  </si>
  <si>
    <t>REGULADOR PUNTO DE USO MARCA GCE, EMD 400, ENTRADA 40 BAR, SALIDA 0.1 A 10.5 BAR/7-150 PSI, CUERPO DE LATON, CROMADO Y DIAFRAGMA DE ACERO INOXIDABLE, PRESIÓN DE ENTRADA 0-400 PSIG, PRESIÓN DE SALIDA DE 0-100 PSIG, PUERTO DE ENTRADA Y SALIDA 1/4" O.D. (REGULADOR DE PUNTO FINAL PARA USO GAS LP CON ARRESTAFLAMAS). INCLUYE MATERIAL, MANO DE OBRA, FIJACIÓN MECÁNICA COMPLETA, NIVELACIÓN, SEÑALIZACIÓN, PRUEBAS DE HERMETICIDAD,  ANDAMIOS, ELEVACIONES, EQUIPO ESPECIAL Y TODO LO NECESARIO PARA SU CORRECTA EJECUCIÓN.</t>
  </si>
  <si>
    <t>VALVULA DE ALIVIO DE ¼” EN ACERO INOXIDABLE DE 1/4 MARCA SWAGELOK,  CONEXIÓN 1/4" O.D.INCLUYE MATERIAL, MANO DE OBRA, MONTAJE, FIJACION COMPLETA, PRUEBAS DE HERMETICIDAD, ANDAMIOS, ELEVACIONES, EQUIPO ESPECIAL Y TODO LO NECESARIO PARA SU CORRECTA EJECUCIÓN.</t>
  </si>
  <si>
    <r>
      <t xml:space="preserve">PIGTAIL DE ACERO INOXIDABLE, TIPO 316L DE 1/4" O.D. CON CONEXIÓN CGA DE ACUERDO AL GAS A USAR (OXIGENO EXTRA PURO), INCLUYE LAVADO, MONTAJE, NIVELACION, PRUEBAS DE HERMETICIDAD, ANDAMIOS, ELEVACIONES, EQUIPO ESPECIAL Y TODO LO NECESARIO PARA SU CORRECTA EJECUCIÓN. </t>
    </r>
    <r>
      <rPr>
        <b/>
        <sz val="10"/>
        <color rgb="FFFF0000"/>
        <rFont val="Calibri"/>
        <family val="2"/>
        <scheme val="minor"/>
      </rPr>
      <t>PIGTAL: 1 PZA. TUBO FLEXIBLE DE TEFLON DE  1/4" ID, 3000 PSIG (PF),  PARA OXIGENO ALTA PUREZA CON VALVULA (63 CV), 48" DE LARGO (48B) MARCA WESTERN</t>
    </r>
    <r>
      <rPr>
        <sz val="10"/>
        <rFont val="Calibri"/>
        <family val="2"/>
        <scheme val="minor"/>
      </rPr>
      <t xml:space="preserve">
</t>
    </r>
  </si>
  <si>
    <r>
      <t xml:space="preserve">PIGTAIL DE ACERO INOXIDABLE, TIPO 316L DE 1/4" O.D. MARCA </t>
    </r>
    <r>
      <rPr>
        <b/>
        <sz val="10"/>
        <color rgb="FFFF0000"/>
        <rFont val="Calibri"/>
        <family val="2"/>
        <scheme val="minor"/>
      </rPr>
      <t xml:space="preserve">OKILA </t>
    </r>
    <r>
      <rPr>
        <sz val="10"/>
        <rFont val="Calibri"/>
        <family val="2"/>
        <scheme val="minor"/>
      </rPr>
      <t xml:space="preserve">CON CONEXIÓN CGA DE ACUERDO AL GAS A USAR, INCLUYE LAVADO, MONTAJE, NIVELACION, PRUEBAS DE HERMETICIDAD, ANDAMIOS, ELEVACIONES, EQUIPO ESPECIAL Y TODO LO NECESARIO PARA SU CORRECTA EJECUCIÓN.         </t>
    </r>
    <r>
      <rPr>
        <b/>
        <sz val="10"/>
        <color rgb="FFFF0000"/>
        <rFont val="Calibri"/>
        <family val="2"/>
        <scheme val="minor"/>
      </rPr>
      <t xml:space="preserve">1 PZA. TUBO CORRUGADO FLEXIBLE DE ACERO INOXIDABLE 1/4" ID, 3000 PSIG (HPF),  PARA NITROGENO EXTRASECO CON VALVULA (92 CV), 48" DE LARGO (48) MARCA WESTERN
1 PZA. TUBO CORRUGADO FLEXIBLE DE ACERO INOXIDABLE 1/4" ID, 3000 PSIG (HPF),  PARA HELIO CON VALVULA (92 CV), 48" DE LARGO (48) MARCA WESTERN
1 PZA. TUBO  FLEXIBLE DE TEFLON 1DE /4" ID, 3000 PSIG (PF),  PARA AIRE ULTRA PURO CON VALVULA (346 CV), 48" DE LARGO (48B) MARCA WESTERN
1 PZA. TUBO CORRUGADO FLEXIBLE DE ACERO INOXIDABLE 1/4" ID, 3000 PSIG (HPF),  PARA GAS LP CON VALVULA (15 CV), 48" DE LARGO (48) MARCA WESTERN.                                                                                                       NORMALMENTE SE PREPARA EL PIGTAL ACERO INOXIDABLE EN CAMPO DE LA SIGUIENTE MANERA SE UTILIZAN RACORES RECTOS DE 1/4" EN UN EXTREMO  CON  CONEXION HEMBRA (EN ESTE EXTREMO SE COLOCA NIPLE Y TUERCA QUE SE CONECTA AL LA VALVULA DEL CILINDRO) EN EL OTRO EXTREMA DEL TUBING DE ACERO INOXIDABLE (PIGTAIL) SE COLOCA RACOR RECTO CONEXION MACHO DE 1/4" Y SE COLOCA  EN LA CONEXION DEL REGULADOR DE ALTA PRESION.
</t>
    </r>
  </si>
  <si>
    <r>
      <t xml:space="preserve">TUBING DE ACERO INOXIDABLE CALIBRE 20 TIPO 316L, SIN COSTURA, DE 1/4" O.D. ELECTROPULIDO </t>
    </r>
    <r>
      <rPr>
        <b/>
        <sz val="10"/>
        <color rgb="FFFF0000"/>
        <rFont val="Calibri"/>
        <family val="2"/>
        <scheme val="minor"/>
      </rPr>
      <t>O CON EL QUE CUENTA EL PROVEEDOR</t>
    </r>
    <r>
      <rPr>
        <sz val="10"/>
        <rFont val="Calibri"/>
        <family val="2"/>
        <scheme val="minor"/>
      </rPr>
      <t xml:space="preserve">, CAL 20 ASTM A269, MARCA SANDVIK INCLUYE: MATERIALES Y MANO DE OBRA PARA COLOCACION, LAVADO, MONTAJE, NIVELACION, TRAZO, FIJACION, SEÑALIZACION, PRUEBAS DE HERMETICIDAD, ANDAMIOS, ELEVACIONES, EQUIPO ESPECIAL Y TODO LO NECESARIO PARA SU CORRECTA EJECUCIÓN. </t>
    </r>
    <r>
      <rPr>
        <b/>
        <sz val="10"/>
        <color rgb="FFFF0000"/>
        <rFont val="Calibri"/>
        <family val="2"/>
        <scheme val="minor"/>
      </rPr>
      <t>EL TUBING ACERO INOXIDABLE ABRILLANTADO APLICA SIN MAYOR PROBLEMA YA, QUE  SU ACABADO PERMITE CUBRIR CUALQUIER IRREGULARIDAD EN LA SUPERFICIE DEL TUBING Y ADEMAS PERMITE CONSERVAR LA CONSERVAR LAS CONDICIONES DEL MATERIAL EVITANDO PRESENCIAS DE CORROSION, SOBRETODO QUE SE USARAN CONEXIONES DE RACORES.</t>
    </r>
  </si>
  <si>
    <r>
      <t xml:space="preserve">CHAQUETA DE ACERO INOXIDABLE DE 1/2" PROTECCIÓN EN PASE DE </t>
    </r>
    <r>
      <rPr>
        <b/>
        <sz val="10"/>
        <color rgb="FFFF0000"/>
        <rFont val="Calibri"/>
        <family val="2"/>
        <scheme val="minor"/>
      </rPr>
      <t>VENTANA V-1</t>
    </r>
    <r>
      <rPr>
        <sz val="10"/>
        <rFont val="Calibri"/>
        <family val="2"/>
        <scheme val="minor"/>
      </rPr>
      <t xml:space="preserve"> DE 15CM DE </t>
    </r>
    <r>
      <rPr>
        <b/>
        <sz val="10"/>
        <color rgb="FFFF0000"/>
        <rFont val="Calibri"/>
        <family val="2"/>
        <scheme val="minor"/>
      </rPr>
      <t>LONGITUD</t>
    </r>
    <r>
      <rPr>
        <sz val="10"/>
        <rFont val="Calibri"/>
        <family val="2"/>
        <scheme val="minor"/>
      </rPr>
      <t xml:space="preserve"> PARA TUBYNG DE ACERO INOXIDABLE DE GASES. INCLUYE: SUMINISTRO, FABRICACIÓN, INSTALACIÓN, EQUIPO, HERRAMIENTA.</t>
    </r>
  </si>
  <si>
    <r>
      <t xml:space="preserve">Suministro e instalacion de PISO </t>
    </r>
    <r>
      <rPr>
        <b/>
        <sz val="10"/>
        <color rgb="FFFF0000"/>
        <rFont val="Calibri"/>
        <family val="2"/>
        <scheme val="minor"/>
      </rPr>
      <t>RECTIFICADO BARCELONA II LIGHT GRAY HONED</t>
    </r>
    <r>
      <rPr>
        <sz val="10"/>
        <rFont val="Calibri"/>
        <family val="2"/>
        <scheme val="minor"/>
      </rPr>
      <t xml:space="preserve"> 60X60 CMS. ACABADO SATIN. pegamento para porcelanato, boquilla color gris, incluye: material, zoclo, adhesivo, boquilla, herramienta,equipo y mano de obra</t>
    </r>
  </si>
</sst>
</file>

<file path=xl/styles.xml><?xml version="1.0" encoding="utf-8"?>
<styleSheet xmlns="http://schemas.openxmlformats.org/spreadsheetml/2006/main">
  <numFmts count="6">
    <numFmt numFmtId="44" formatCode="_-&quot;$&quot;* #,##0.00_-;\-&quot;$&quot;* #,##0.00_-;_-&quot;$&quot;* &quot;-&quot;??_-;_-@_-"/>
    <numFmt numFmtId="43" formatCode="_-* #,##0.00_-;\-* #,##0.00_-;_-* &quot;-&quot;??_-;_-@_-"/>
    <numFmt numFmtId="164" formatCode="_(* #,##0.00_);_(* \(#,##0.00\);_(* &quot;-&quot;??_);_(@_)"/>
    <numFmt numFmtId="165" formatCode="&quot;$&quot;#,##0.00"/>
    <numFmt numFmtId="166" formatCode="_(&quot;$&quot;* #,##0.00_);_(&quot;$&quot;* \(#,##0.00\);_(&quot;$&quot;* &quot;-&quot;??_);_(@_)"/>
    <numFmt numFmtId="167" formatCode="_-[$$-80A]* #,##0.00_-;\-[$$-80A]* #,##0.00_-;_-[$$-80A]* &quot;-&quot;??_-;_-@_-"/>
  </numFmts>
  <fonts count="3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b/>
      <sz val="10"/>
      <color theme="3" tint="-0.249977111117893"/>
      <name val="Calibri"/>
      <family val="2"/>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b/>
      <sz val="11"/>
      <color rgb="FF006DB6"/>
      <name val="Calibri"/>
      <family val="2"/>
    </font>
    <font>
      <sz val="10"/>
      <name val="Arial"/>
      <family val="2"/>
    </font>
    <font>
      <b/>
      <sz val="10"/>
      <name val="Arial Narrow"/>
      <family val="2"/>
    </font>
    <font>
      <b/>
      <sz val="11"/>
      <name val="Arial Narrow"/>
      <family val="2"/>
    </font>
    <font>
      <sz val="10"/>
      <name val="Arial Narrow"/>
      <family val="2"/>
    </font>
    <font>
      <b/>
      <sz val="10"/>
      <name val="Arial"/>
      <family val="2"/>
    </font>
    <font>
      <sz val="10"/>
      <color theme="1"/>
      <name val="Arial Narrow"/>
      <family val="2"/>
    </font>
    <font>
      <sz val="10"/>
      <color theme="1"/>
      <name val="Calibri"/>
      <family val="2"/>
    </font>
    <font>
      <b/>
      <sz val="10"/>
      <color theme="3" tint="-0.249977111117893"/>
      <name val="Calibri"/>
      <family val="2"/>
      <scheme val="minor"/>
    </font>
    <font>
      <sz val="10"/>
      <color theme="3" tint="-0.249977111117893"/>
      <name val="Calibri"/>
      <family val="2"/>
      <scheme val="minor"/>
    </font>
    <font>
      <sz val="10"/>
      <name val="Calibri"/>
      <family val="2"/>
      <scheme val="minor"/>
    </font>
    <font>
      <sz val="10"/>
      <color indexed="8"/>
      <name val="Calibri"/>
      <family val="2"/>
      <scheme val="minor"/>
    </font>
    <font>
      <sz val="10"/>
      <color rgb="FFFF0000"/>
      <name val="Calibri"/>
      <family val="2"/>
      <scheme val="minor"/>
    </font>
    <font>
      <b/>
      <sz val="10"/>
      <name val="Calibri"/>
      <family val="2"/>
      <scheme val="minor"/>
    </font>
    <font>
      <sz val="10"/>
      <color theme="1"/>
      <name val="Calibri"/>
      <family val="2"/>
      <scheme val="minor"/>
    </font>
    <font>
      <b/>
      <sz val="10"/>
      <color rgb="FFFF000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
    <xf numFmtId="0" fontId="0" fillId="0" borderId="0"/>
    <xf numFmtId="164"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6" fillId="0" borderId="0"/>
    <xf numFmtId="0" fontId="4" fillId="0" borderId="0"/>
    <xf numFmtId="0" fontId="3" fillId="0" borderId="0"/>
    <xf numFmtId="0" fontId="2" fillId="0" borderId="0"/>
    <xf numFmtId="44" fontId="20"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0" fontId="1" fillId="0" borderId="0"/>
  </cellStyleXfs>
  <cellXfs count="88">
    <xf numFmtId="0" fontId="0" fillId="0" borderId="0" xfId="0"/>
    <xf numFmtId="2" fontId="7" fillId="0" borderId="0" xfId="0" applyNumberFormat="1" applyFont="1" applyFill="1" applyAlignment="1">
      <alignment horizontal="right" vertical="top" wrapText="1"/>
    </xf>
    <xf numFmtId="0" fontId="7" fillId="0" borderId="0" xfId="0" applyFont="1" applyAlignment="1">
      <alignment vertical="top" wrapText="1"/>
    </xf>
    <xf numFmtId="0" fontId="7" fillId="0" borderId="0" xfId="0" applyFont="1" applyAlignment="1">
      <alignment horizontal="center" vertical="top" wrapText="1"/>
    </xf>
    <xf numFmtId="2" fontId="7" fillId="2" borderId="1" xfId="0" applyNumberFormat="1" applyFont="1" applyFill="1" applyBorder="1" applyAlignment="1">
      <alignment horizontal="right" vertical="top" wrapText="1"/>
    </xf>
    <xf numFmtId="0" fontId="7" fillId="2" borderId="2" xfId="0" applyFont="1" applyFill="1" applyBorder="1" applyAlignment="1">
      <alignment vertical="top" wrapText="1"/>
    </xf>
    <xf numFmtId="0" fontId="7" fillId="2" borderId="2" xfId="0" applyFont="1" applyFill="1" applyBorder="1" applyAlignment="1">
      <alignment horizontal="center" vertical="top" wrapText="1"/>
    </xf>
    <xf numFmtId="0" fontId="7" fillId="2" borderId="3" xfId="0" applyFont="1" applyFill="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0" fillId="0" borderId="0" xfId="0" quotePrefix="1" applyFont="1" applyAlignment="1">
      <alignment vertical="top" wrapText="1"/>
    </xf>
    <xf numFmtId="2" fontId="7" fillId="2" borderId="4" xfId="0" applyNumberFormat="1" applyFont="1" applyFill="1" applyBorder="1" applyAlignment="1">
      <alignment horizontal="right" vertical="top" wrapText="1"/>
    </xf>
    <xf numFmtId="0" fontId="7" fillId="2" borderId="0" xfId="0" applyFont="1" applyFill="1" applyBorder="1" applyAlignment="1">
      <alignment vertical="top" wrapText="1"/>
    </xf>
    <xf numFmtId="0" fontId="7" fillId="2" borderId="0" xfId="0" applyFont="1" applyFill="1" applyBorder="1" applyAlignment="1">
      <alignment horizontal="center" vertical="top" wrapText="1"/>
    </xf>
    <xf numFmtId="0" fontId="7" fillId="2" borderId="5" xfId="0" applyFont="1" applyFill="1" applyBorder="1" applyAlignment="1">
      <alignment vertical="top" wrapText="1"/>
    </xf>
    <xf numFmtId="0" fontId="7" fillId="0" borderId="0" xfId="0" applyFont="1" applyBorder="1" applyAlignment="1">
      <alignment vertical="top" wrapText="1"/>
    </xf>
    <xf numFmtId="0" fontId="7" fillId="0" borderId="0" xfId="0" applyFont="1" applyAlignment="1">
      <alignment horizontal="right" vertical="top" wrapText="1"/>
    </xf>
    <xf numFmtId="0" fontId="11" fillId="0" borderId="0" xfId="0" applyFont="1" applyAlignment="1">
      <alignment vertical="top" wrapText="1"/>
    </xf>
    <xf numFmtId="0" fontId="7" fillId="0" borderId="9" xfId="0" applyFont="1" applyFill="1" applyBorder="1" applyAlignment="1">
      <alignment horizontal="right" vertical="top" wrapText="1"/>
    </xf>
    <xf numFmtId="0" fontId="7" fillId="0" borderId="10" xfId="0" applyFont="1" applyFill="1" applyBorder="1" applyAlignment="1">
      <alignment vertical="top" wrapText="1"/>
    </xf>
    <xf numFmtId="0" fontId="11" fillId="0" borderId="10" xfId="0" applyFont="1" applyFill="1" applyBorder="1" applyAlignment="1">
      <alignment horizontal="right" vertical="top" wrapText="1"/>
    </xf>
    <xf numFmtId="0" fontId="11" fillId="0" borderId="11" xfId="0" applyFont="1" applyFill="1" applyBorder="1" applyAlignment="1">
      <alignment horizontal="right" vertical="top" wrapText="1"/>
    </xf>
    <xf numFmtId="165" fontId="7" fillId="0" borderId="11" xfId="0" applyNumberFormat="1" applyFont="1" applyFill="1" applyBorder="1" applyAlignment="1">
      <alignment vertical="top" wrapText="1"/>
    </xf>
    <xf numFmtId="0" fontId="11" fillId="0" borderId="0" xfId="0" applyFont="1" applyBorder="1" applyAlignment="1">
      <alignment vertical="top" wrapText="1"/>
    </xf>
    <xf numFmtId="0" fontId="11" fillId="0" borderId="0" xfId="0" applyFont="1" applyAlignment="1">
      <alignment horizontal="justify" vertical="top" wrapText="1"/>
    </xf>
    <xf numFmtId="0" fontId="7" fillId="0" borderId="0" xfId="0" applyFont="1" applyFill="1" applyAlignment="1">
      <alignment horizontal="center" vertical="top" wrapText="1"/>
    </xf>
    <xf numFmtId="164" fontId="7" fillId="0" borderId="0" xfId="1" applyFont="1" applyFill="1" applyAlignment="1">
      <alignment horizontal="center" vertical="top" wrapText="1"/>
    </xf>
    <xf numFmtId="165" fontId="7" fillId="0" borderId="0" xfId="0" applyNumberFormat="1" applyFont="1" applyAlignment="1">
      <alignment vertical="top" wrapText="1"/>
    </xf>
    <xf numFmtId="165" fontId="7" fillId="0" borderId="0" xfId="0" applyNumberFormat="1" applyFont="1" applyFill="1" applyAlignment="1">
      <alignment vertical="top" wrapText="1"/>
    </xf>
    <xf numFmtId="0" fontId="7" fillId="0" borderId="0" xfId="0" applyFont="1" applyFill="1" applyAlignment="1">
      <alignment vertical="top" wrapText="1"/>
    </xf>
    <xf numFmtId="2" fontId="12" fillId="3" borderId="13" xfId="0" applyNumberFormat="1"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2" fontId="17" fillId="2" borderId="4" xfId="0" applyNumberFormat="1" applyFont="1" applyFill="1" applyBorder="1" applyAlignment="1">
      <alignment horizontal="right" vertical="top" wrapText="1"/>
    </xf>
    <xf numFmtId="0" fontId="17" fillId="2" borderId="0" xfId="0" applyFont="1" applyFill="1" applyBorder="1" applyAlignment="1">
      <alignment vertical="top" wrapText="1"/>
    </xf>
    <xf numFmtId="0" fontId="17" fillId="2" borderId="0" xfId="0" applyFont="1" applyFill="1" applyBorder="1" applyAlignment="1">
      <alignment horizontal="center" vertical="top" wrapText="1"/>
    </xf>
    <xf numFmtId="0" fontId="17" fillId="2" borderId="5" xfId="0" applyFont="1" applyFill="1" applyBorder="1" applyAlignment="1">
      <alignment vertical="top" wrapText="1"/>
    </xf>
    <xf numFmtId="0" fontId="18" fillId="2" borderId="0" xfId="0" applyFont="1" applyFill="1" applyBorder="1" applyAlignment="1">
      <alignment horizontal="left" vertical="top" wrapText="1"/>
    </xf>
    <xf numFmtId="0" fontId="17" fillId="2" borderId="0" xfId="0" applyFont="1" applyFill="1" applyBorder="1" applyAlignment="1">
      <alignment horizontal="right" vertical="top" wrapText="1"/>
    </xf>
    <xf numFmtId="15" fontId="18" fillId="2" borderId="6" xfId="0" applyNumberFormat="1" applyFont="1" applyFill="1" applyBorder="1" applyAlignment="1">
      <alignment horizontal="center" vertical="top" wrapText="1"/>
    </xf>
    <xf numFmtId="2" fontId="21" fillId="0" borderId="7" xfId="0" applyNumberFormat="1" applyFont="1" applyFill="1" applyBorder="1" applyAlignment="1">
      <alignment horizontal="center" vertical="top" wrapText="1"/>
    </xf>
    <xf numFmtId="0" fontId="22" fillId="0" borderId="7" xfId="0" applyFont="1" applyFill="1" applyBorder="1" applyAlignment="1">
      <alignment vertical="center" wrapText="1"/>
    </xf>
    <xf numFmtId="4" fontId="23" fillId="0" borderId="7" xfId="10" applyNumberFormat="1" applyFont="1" applyFill="1" applyBorder="1" applyAlignment="1">
      <alignment horizontal="right" vertical="top"/>
    </xf>
    <xf numFmtId="4" fontId="23" fillId="0" borderId="7" xfId="0" applyNumberFormat="1" applyFont="1" applyFill="1" applyBorder="1" applyAlignment="1">
      <alignment vertical="top"/>
    </xf>
    <xf numFmtId="167" fontId="23" fillId="0" borderId="7" xfId="9" applyNumberFormat="1" applyFont="1" applyFill="1" applyBorder="1" applyAlignment="1">
      <alignment vertical="top"/>
    </xf>
    <xf numFmtId="167" fontId="23" fillId="0" borderId="7" xfId="0" applyNumberFormat="1" applyFont="1" applyFill="1" applyBorder="1" applyAlignment="1">
      <alignment vertical="top"/>
    </xf>
    <xf numFmtId="4" fontId="21" fillId="0" borderId="7" xfId="0" applyNumberFormat="1" applyFont="1" applyFill="1" applyBorder="1" applyAlignment="1">
      <alignment horizontal="right" vertical="top"/>
    </xf>
    <xf numFmtId="0" fontId="24" fillId="0" borderId="7" xfId="0" applyFont="1" applyFill="1" applyBorder="1" applyAlignment="1">
      <alignment horizontal="right"/>
    </xf>
    <xf numFmtId="4" fontId="25" fillId="0" borderId="7" xfId="0" applyNumberFormat="1" applyFont="1" applyFill="1" applyBorder="1" applyAlignment="1">
      <alignment vertical="top"/>
    </xf>
    <xf numFmtId="165" fontId="26" fillId="0" borderId="0" xfId="0" applyNumberFormat="1" applyFont="1" applyAlignment="1">
      <alignment vertical="top" wrapText="1"/>
    </xf>
    <xf numFmtId="4" fontId="23" fillId="0" borderId="16" xfId="10" applyNumberFormat="1" applyFont="1" applyFill="1" applyBorder="1" applyAlignment="1">
      <alignment horizontal="right" vertical="top"/>
    </xf>
    <xf numFmtId="4" fontId="23" fillId="0" borderId="17" xfId="11" applyNumberFormat="1" applyFont="1" applyFill="1" applyBorder="1" applyAlignment="1">
      <alignment vertical="top"/>
    </xf>
    <xf numFmtId="167" fontId="23" fillId="0" borderId="8" xfId="0" applyNumberFormat="1" applyFont="1" applyFill="1" applyBorder="1" applyAlignment="1">
      <alignment vertical="top"/>
    </xf>
    <xf numFmtId="167" fontId="25" fillId="0" borderId="8" xfId="0" applyNumberFormat="1" applyFont="1" applyFill="1" applyBorder="1" applyAlignment="1">
      <alignment vertical="top"/>
    </xf>
    <xf numFmtId="2" fontId="29" fillId="0" borderId="18" xfId="0" applyNumberFormat="1" applyFont="1" applyFill="1" applyBorder="1" applyAlignment="1">
      <alignment horizontal="center" vertical="top" wrapText="1"/>
    </xf>
    <xf numFmtId="0" fontId="29" fillId="0" borderId="7" xfId="12" applyNumberFormat="1" applyFont="1" applyFill="1" applyBorder="1" applyAlignment="1">
      <alignment horizontal="justify" vertical="justify" wrapText="1"/>
    </xf>
    <xf numFmtId="4" fontId="29" fillId="0" borderId="7" xfId="0" applyNumberFormat="1" applyFont="1" applyFill="1" applyBorder="1" applyAlignment="1">
      <alignment vertical="top" wrapText="1"/>
    </xf>
    <xf numFmtId="0" fontId="29" fillId="0" borderId="7" xfId="8" applyFont="1" applyFill="1" applyBorder="1" applyAlignment="1">
      <alignment horizontal="center" vertical="top" wrapText="1"/>
    </xf>
    <xf numFmtId="0" fontId="29" fillId="0" borderId="7" xfId="12" applyNumberFormat="1" applyFont="1" applyFill="1" applyBorder="1" applyAlignment="1">
      <alignment horizontal="justify" vertical="top" wrapText="1"/>
    </xf>
    <xf numFmtId="2" fontId="27" fillId="0" borderId="18" xfId="0" applyNumberFormat="1" applyFont="1" applyFill="1" applyBorder="1" applyAlignment="1">
      <alignment horizontal="center" vertical="top"/>
    </xf>
    <xf numFmtId="0" fontId="27" fillId="0" borderId="7" xfId="0" applyFont="1" applyFill="1" applyBorder="1" applyAlignment="1">
      <alignment horizontal="left" vertical="top"/>
    </xf>
    <xf numFmtId="0" fontId="28" fillId="0" borderId="7" xfId="0" applyFont="1" applyFill="1" applyBorder="1" applyAlignment="1">
      <alignment horizontal="center" vertical="top"/>
    </xf>
    <xf numFmtId="2" fontId="28" fillId="0" borderId="7" xfId="0" applyNumberFormat="1" applyFont="1" applyFill="1" applyBorder="1" applyAlignment="1">
      <alignment vertical="top"/>
    </xf>
    <xf numFmtId="0" fontId="31" fillId="0" borderId="7" xfId="0" applyFont="1" applyFill="1" applyBorder="1" applyAlignment="1">
      <alignment horizontal="center" vertical="top"/>
    </xf>
    <xf numFmtId="2" fontId="29" fillId="0" borderId="7" xfId="0" applyNumberFormat="1" applyFont="1" applyFill="1" applyBorder="1" applyAlignment="1">
      <alignment vertical="top"/>
    </xf>
    <xf numFmtId="2" fontId="28" fillId="0" borderId="18" xfId="0" applyNumberFormat="1" applyFont="1" applyFill="1" applyBorder="1" applyAlignment="1">
      <alignment horizontal="center" vertical="top"/>
    </xf>
    <xf numFmtId="0" fontId="27" fillId="0" borderId="7" xfId="0" applyFont="1" applyFill="1" applyBorder="1" applyAlignment="1">
      <alignment horizontal="justify" vertical="top" wrapText="1" shrinkToFit="1"/>
    </xf>
    <xf numFmtId="0" fontId="29" fillId="0" borderId="7" xfId="0" applyFont="1" applyFill="1" applyBorder="1" applyAlignment="1">
      <alignment horizontal="center" vertical="top" wrapText="1"/>
    </xf>
    <xf numFmtId="2" fontId="29" fillId="0" borderId="7" xfId="0" applyNumberFormat="1" applyFont="1" applyFill="1" applyBorder="1" applyAlignment="1">
      <alignment vertical="top" wrapText="1"/>
    </xf>
    <xf numFmtId="0" fontId="33" fillId="0" borderId="7" xfId="0" applyFont="1" applyFill="1" applyBorder="1" applyAlignment="1">
      <alignment horizontal="justify" vertical="top"/>
    </xf>
    <xf numFmtId="2" fontId="29" fillId="0" borderId="19" xfId="0" applyNumberFormat="1" applyFont="1" applyFill="1" applyBorder="1" applyAlignment="1">
      <alignment horizontal="center" vertical="top" wrapText="1"/>
    </xf>
    <xf numFmtId="0" fontId="29" fillId="0" borderId="20" xfId="0" applyFont="1" applyFill="1" applyBorder="1" applyAlignment="1">
      <alignment horizontal="justify" vertical="top" wrapText="1"/>
    </xf>
    <xf numFmtId="0" fontId="29" fillId="0" borderId="20" xfId="0" applyFont="1" applyFill="1" applyBorder="1" applyAlignment="1">
      <alignment horizontal="center" vertical="top"/>
    </xf>
    <xf numFmtId="2" fontId="29" fillId="0" borderId="20" xfId="0" applyNumberFormat="1" applyFont="1" applyFill="1" applyBorder="1" applyAlignment="1">
      <alignment horizontal="right" vertical="top"/>
    </xf>
    <xf numFmtId="4" fontId="25" fillId="0" borderId="20" xfId="0" applyNumberFormat="1" applyFont="1" applyFill="1" applyBorder="1" applyAlignment="1">
      <alignment vertical="top"/>
    </xf>
    <xf numFmtId="167" fontId="25" fillId="0" borderId="21" xfId="0" applyNumberFormat="1" applyFont="1" applyFill="1" applyBorder="1" applyAlignment="1">
      <alignment vertical="top"/>
    </xf>
    <xf numFmtId="0" fontId="31" fillId="0" borderId="7" xfId="12" applyNumberFormat="1" applyFont="1" applyFill="1" applyBorder="1" applyAlignment="1">
      <alignment horizontal="justify" vertical="top" wrapText="1"/>
    </xf>
    <xf numFmtId="2" fontId="31" fillId="0" borderId="7" xfId="0" applyNumberFormat="1" applyFont="1" applyFill="1" applyBorder="1" applyAlignment="1">
      <alignment vertical="top" wrapText="1"/>
    </xf>
    <xf numFmtId="0" fontId="13" fillId="2" borderId="4"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4" fillId="2" borderId="0" xfId="0" applyFont="1" applyFill="1" applyBorder="1" applyAlignment="1">
      <alignment horizontal="center" vertical="top" wrapText="1"/>
    </xf>
    <xf numFmtId="0" fontId="14" fillId="2" borderId="5"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2" borderId="0" xfId="0" applyFont="1" applyFill="1" applyBorder="1" applyAlignment="1">
      <alignment horizontal="center" vertical="top" wrapText="1"/>
    </xf>
    <xf numFmtId="0" fontId="16" fillId="2" borderId="5" xfId="0" applyFont="1" applyFill="1" applyBorder="1" applyAlignment="1">
      <alignment horizontal="center" vertical="top" wrapText="1"/>
    </xf>
    <xf numFmtId="0" fontId="19" fillId="2" borderId="12" xfId="0" applyFont="1" applyFill="1" applyBorder="1" applyAlignment="1">
      <alignment horizontal="left" vertical="top" wrapText="1"/>
    </xf>
  </cellXfs>
  <cellStyles count="13">
    <cellStyle name="Millares" xfId="1" builtinId="3"/>
    <cellStyle name="Millares 2" xfId="2"/>
    <cellStyle name="Millares 2 3" xfId="3"/>
    <cellStyle name="Millares 3" xfId="4"/>
    <cellStyle name="Millares_CATÁLOGO CONCEPTOS" xfId="11"/>
    <cellStyle name="Moneda" xfId="9" builtinId="4"/>
    <cellStyle name="Moneda_CATÁLOGO CONCEPTOS" xfId="10"/>
    <cellStyle name="Normal" xfId="0" builtinId="0"/>
    <cellStyle name="Normal 2" xfId="5"/>
    <cellStyle name="Normal 2 2" xfId="12"/>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O171"/>
  <sheetViews>
    <sheetView showZeros="0" tabSelected="1" zoomScale="125" zoomScaleNormal="125" zoomScaleSheetLayoutView="75" workbookViewId="0">
      <selection activeCell="B10" sqref="B10"/>
    </sheetView>
  </sheetViews>
  <sheetFormatPr baseColWidth="10" defaultColWidth="11.42578125" defaultRowHeight="12.75"/>
  <cols>
    <col min="1" max="1" width="2.85546875" style="2" customWidth="1"/>
    <col min="2" max="2" width="5.7109375"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3.5" thickBot="1"/>
    <row r="2" spans="2:15">
      <c r="B2" s="4" t="s">
        <v>3</v>
      </c>
      <c r="C2" s="5"/>
      <c r="D2" s="6"/>
      <c r="E2" s="6"/>
      <c r="F2" s="6"/>
      <c r="G2" s="5"/>
      <c r="H2" s="7"/>
    </row>
    <row r="3" spans="2:15" ht="18.75">
      <c r="B3" s="78" t="s">
        <v>10</v>
      </c>
      <c r="C3" s="79"/>
      <c r="D3" s="79"/>
      <c r="E3" s="79"/>
      <c r="F3" s="79"/>
      <c r="G3" s="79"/>
      <c r="H3" s="80"/>
      <c r="I3" s="8"/>
    </row>
    <row r="4" spans="2:15" ht="15.75">
      <c r="B4" s="81" t="s">
        <v>14</v>
      </c>
      <c r="C4" s="82"/>
      <c r="D4" s="82"/>
      <c r="E4" s="82"/>
      <c r="F4" s="82"/>
      <c r="G4" s="82"/>
      <c r="H4" s="83"/>
      <c r="I4" s="9"/>
    </row>
    <row r="5" spans="2:15" ht="15.75">
      <c r="B5" s="84" t="s">
        <v>20</v>
      </c>
      <c r="C5" s="85"/>
      <c r="D5" s="85"/>
      <c r="E5" s="85"/>
      <c r="F5" s="85"/>
      <c r="G5" s="85"/>
      <c r="H5" s="86"/>
      <c r="I5" s="10"/>
    </row>
    <row r="6" spans="2:15" ht="36" customHeight="1">
      <c r="B6" s="33"/>
      <c r="C6" s="34"/>
      <c r="D6" s="35"/>
      <c r="E6" s="35"/>
      <c r="F6" s="35"/>
      <c r="G6" s="34"/>
      <c r="H6" s="36"/>
    </row>
    <row r="7" spans="2:15" ht="33" customHeight="1">
      <c r="B7" s="33"/>
      <c r="C7" s="34"/>
      <c r="D7" s="35"/>
      <c r="E7" s="35"/>
      <c r="F7" s="35"/>
      <c r="G7" s="34"/>
      <c r="H7" s="36"/>
    </row>
    <row r="8" spans="2:15">
      <c r="B8" s="33"/>
      <c r="C8" s="37"/>
      <c r="D8" s="35"/>
      <c r="E8" s="35"/>
      <c r="F8" s="35"/>
      <c r="G8" s="38"/>
      <c r="H8" s="36"/>
      <c r="I8" s="15"/>
      <c r="O8" s="16"/>
    </row>
    <row r="9" spans="2:15" ht="15">
      <c r="B9" s="33" t="s">
        <v>9</v>
      </c>
      <c r="C9" s="87" t="s">
        <v>119</v>
      </c>
      <c r="D9" s="87"/>
      <c r="E9" s="87"/>
      <c r="F9" s="87"/>
      <c r="G9" s="38" t="s">
        <v>4</v>
      </c>
      <c r="H9" s="39">
        <v>43326</v>
      </c>
    </row>
    <row r="10" spans="2:15" ht="13.5" thickBot="1">
      <c r="B10" s="11"/>
      <c r="C10" s="12"/>
      <c r="D10" s="13"/>
      <c r="E10" s="13"/>
      <c r="F10" s="13"/>
      <c r="G10" s="12"/>
      <c r="H10" s="14"/>
    </row>
    <row r="11" spans="2:15" s="3" customFormat="1" ht="13.5" thickBot="1">
      <c r="B11" s="30" t="s">
        <v>5</v>
      </c>
      <c r="C11" s="31" t="s">
        <v>1</v>
      </c>
      <c r="D11" s="31" t="s">
        <v>6</v>
      </c>
      <c r="E11" s="31" t="s">
        <v>7</v>
      </c>
      <c r="F11" s="31" t="s">
        <v>0</v>
      </c>
      <c r="G11" s="31" t="s">
        <v>2</v>
      </c>
      <c r="H11" s="32" t="s">
        <v>8</v>
      </c>
      <c r="I11" s="2"/>
      <c r="L11" s="2"/>
    </row>
    <row r="12" spans="2:15">
      <c r="B12" s="59">
        <v>1</v>
      </c>
      <c r="C12" s="60" t="s">
        <v>15</v>
      </c>
      <c r="D12" s="61"/>
      <c r="E12" s="62"/>
      <c r="F12" s="50"/>
      <c r="G12" s="50"/>
      <c r="H12" s="51"/>
    </row>
    <row r="13" spans="2:15" ht="38.25">
      <c r="B13" s="54">
        <v>1.01</v>
      </c>
      <c r="C13" s="55" t="s">
        <v>120</v>
      </c>
      <c r="D13" s="57" t="s">
        <v>21</v>
      </c>
      <c r="E13" s="56">
        <v>5</v>
      </c>
      <c r="F13" s="44"/>
      <c r="G13" s="43"/>
      <c r="H13" s="52">
        <f>+E13*F13</f>
        <v>0</v>
      </c>
    </row>
    <row r="14" spans="2:15" ht="38.25">
      <c r="B14" s="54">
        <v>1.02</v>
      </c>
      <c r="C14" s="55" t="s">
        <v>121</v>
      </c>
      <c r="D14" s="57" t="s">
        <v>24</v>
      </c>
      <c r="E14" s="56">
        <v>10.210000000000001</v>
      </c>
      <c r="F14" s="44"/>
      <c r="G14" s="43"/>
      <c r="H14" s="52">
        <f>+E14*F14</f>
        <v>0</v>
      </c>
    </row>
    <row r="15" spans="2:15" ht="51">
      <c r="B15" s="54">
        <v>1.03</v>
      </c>
      <c r="C15" s="55" t="s">
        <v>122</v>
      </c>
      <c r="D15" s="57" t="s">
        <v>21</v>
      </c>
      <c r="E15" s="56">
        <v>5</v>
      </c>
      <c r="F15" s="44"/>
      <c r="G15" s="43"/>
      <c r="H15" s="52">
        <f>+E15*F15</f>
        <v>0</v>
      </c>
    </row>
    <row r="16" spans="2:15" ht="38.25">
      <c r="B16" s="54">
        <v>1.04</v>
      </c>
      <c r="C16" s="55" t="s">
        <v>22</v>
      </c>
      <c r="D16" s="57" t="s">
        <v>21</v>
      </c>
      <c r="E16" s="56">
        <v>4</v>
      </c>
      <c r="F16" s="42"/>
      <c r="G16" s="42"/>
      <c r="H16" s="52">
        <f t="shared" ref="H16:H17" si="0">+E16*F16</f>
        <v>0</v>
      </c>
    </row>
    <row r="17" spans="2:8" ht="38.25">
      <c r="B17" s="54">
        <v>1.05</v>
      </c>
      <c r="C17" s="55" t="s">
        <v>23</v>
      </c>
      <c r="D17" s="57" t="s">
        <v>24</v>
      </c>
      <c r="E17" s="56">
        <v>7.5</v>
      </c>
      <c r="F17" s="42"/>
      <c r="G17" s="42"/>
      <c r="H17" s="52">
        <f t="shared" si="0"/>
        <v>0</v>
      </c>
    </row>
    <row r="18" spans="2:8" ht="38.25">
      <c r="B18" s="54">
        <v>1.06</v>
      </c>
      <c r="C18" s="55" t="s">
        <v>25</v>
      </c>
      <c r="D18" s="57" t="s">
        <v>24</v>
      </c>
      <c r="E18" s="56">
        <v>27</v>
      </c>
      <c r="F18" s="44"/>
      <c r="G18" s="43"/>
      <c r="H18" s="52">
        <f>+E18*F18</f>
        <v>0</v>
      </c>
    </row>
    <row r="19" spans="2:8" ht="51">
      <c r="B19" s="54">
        <v>1.07</v>
      </c>
      <c r="C19" s="55" t="s">
        <v>26</v>
      </c>
      <c r="D19" s="57" t="s">
        <v>21</v>
      </c>
      <c r="E19" s="56">
        <v>1</v>
      </c>
      <c r="F19" s="43"/>
      <c r="G19" s="43"/>
      <c r="H19" s="52">
        <f>+E19*F19</f>
        <v>0</v>
      </c>
    </row>
    <row r="20" spans="2:8" ht="51">
      <c r="B20" s="54">
        <v>1.08</v>
      </c>
      <c r="C20" s="55" t="s">
        <v>27</v>
      </c>
      <c r="D20" s="57" t="s">
        <v>21</v>
      </c>
      <c r="E20" s="56">
        <v>1</v>
      </c>
      <c r="F20" s="44"/>
      <c r="G20" s="43"/>
      <c r="H20" s="52">
        <f t="shared" ref="H20:H30" si="1">+E20*F20</f>
        <v>0</v>
      </c>
    </row>
    <row r="21" spans="2:8">
      <c r="B21" s="54">
        <v>1.0900000000000001</v>
      </c>
      <c r="C21" s="55" t="s">
        <v>28</v>
      </c>
      <c r="D21" s="57" t="s">
        <v>16</v>
      </c>
      <c r="E21" s="56">
        <v>1</v>
      </c>
      <c r="F21" s="44"/>
      <c r="G21" s="43"/>
      <c r="H21" s="52">
        <f t="shared" si="1"/>
        <v>0</v>
      </c>
    </row>
    <row r="22" spans="2:8" ht="25.5">
      <c r="B22" s="54">
        <v>1.1000000000000001</v>
      </c>
      <c r="C22" s="55" t="s">
        <v>29</v>
      </c>
      <c r="D22" s="57" t="s">
        <v>24</v>
      </c>
      <c r="E22" s="56">
        <v>20</v>
      </c>
      <c r="F22" s="44"/>
      <c r="G22" s="46"/>
      <c r="H22" s="52">
        <f>+E22*F22</f>
        <v>0</v>
      </c>
    </row>
    <row r="23" spans="2:8" ht="25.5">
      <c r="B23" s="54">
        <v>1.1100000000000001</v>
      </c>
      <c r="C23" s="55" t="s">
        <v>30</v>
      </c>
      <c r="D23" s="57" t="s">
        <v>16</v>
      </c>
      <c r="E23" s="56">
        <v>13</v>
      </c>
      <c r="F23" s="44"/>
      <c r="G23" s="46"/>
      <c r="H23" s="52">
        <f t="shared" si="1"/>
        <v>0</v>
      </c>
    </row>
    <row r="24" spans="2:8" ht="38.25">
      <c r="B24" s="54">
        <v>1.1200000000000001</v>
      </c>
      <c r="C24" s="55" t="s">
        <v>123</v>
      </c>
      <c r="D24" s="57" t="s">
        <v>17</v>
      </c>
      <c r="E24" s="56">
        <v>1</v>
      </c>
      <c r="F24" s="44"/>
      <c r="G24" s="46"/>
      <c r="H24" s="52">
        <f>+E24*F24</f>
        <v>0</v>
      </c>
    </row>
    <row r="25" spans="2:8" ht="38.25">
      <c r="B25" s="54">
        <v>1.1299999999999999</v>
      </c>
      <c r="C25" s="55" t="s">
        <v>143</v>
      </c>
      <c r="D25" s="57" t="s">
        <v>17</v>
      </c>
      <c r="E25" s="56">
        <v>1</v>
      </c>
      <c r="F25" s="44"/>
      <c r="G25" s="46"/>
      <c r="H25" s="52">
        <f>+E25*F25</f>
        <v>0</v>
      </c>
    </row>
    <row r="26" spans="2:8" ht="38.25">
      <c r="B26" s="54">
        <v>1.1399999999999999</v>
      </c>
      <c r="C26" s="55" t="s">
        <v>142</v>
      </c>
      <c r="D26" s="57" t="s">
        <v>24</v>
      </c>
      <c r="E26" s="56">
        <v>83</v>
      </c>
      <c r="F26" s="44"/>
      <c r="G26" s="46"/>
      <c r="H26" s="52">
        <f>+E26*F26</f>
        <v>0</v>
      </c>
    </row>
    <row r="27" spans="2:8">
      <c r="B27" s="59">
        <v>2</v>
      </c>
      <c r="C27" s="60" t="s">
        <v>31</v>
      </c>
      <c r="D27" s="61"/>
      <c r="E27" s="62"/>
      <c r="F27" s="44"/>
      <c r="G27" s="46"/>
      <c r="H27" s="52"/>
    </row>
    <row r="28" spans="2:8" ht="114.75">
      <c r="B28" s="54">
        <v>2.0099999999999998</v>
      </c>
      <c r="C28" s="58" t="s">
        <v>32</v>
      </c>
      <c r="D28" s="57" t="s">
        <v>24</v>
      </c>
      <c r="E28" s="56">
        <v>50</v>
      </c>
      <c r="F28" s="44"/>
      <c r="G28" s="46"/>
      <c r="H28" s="52">
        <f t="shared" si="1"/>
        <v>0</v>
      </c>
    </row>
    <row r="29" spans="2:8" ht="114.75">
      <c r="B29" s="54">
        <v>2.02</v>
      </c>
      <c r="C29" s="58" t="s">
        <v>124</v>
      </c>
      <c r="D29" s="57" t="s">
        <v>24</v>
      </c>
      <c r="E29" s="56">
        <v>19.5</v>
      </c>
      <c r="F29" s="44"/>
      <c r="G29" s="46"/>
      <c r="H29" s="52">
        <f t="shared" si="1"/>
        <v>0</v>
      </c>
    </row>
    <row r="30" spans="2:8" ht="114.75">
      <c r="B30" s="54">
        <v>2.0299999999999998</v>
      </c>
      <c r="C30" s="58" t="s">
        <v>33</v>
      </c>
      <c r="D30" s="57" t="s">
        <v>24</v>
      </c>
      <c r="E30" s="56">
        <v>82.03</v>
      </c>
      <c r="F30" s="43"/>
      <c r="G30" s="43"/>
      <c r="H30" s="52">
        <f t="shared" si="1"/>
        <v>0</v>
      </c>
    </row>
    <row r="31" spans="2:8" ht="76.5">
      <c r="B31" s="54">
        <v>2.04</v>
      </c>
      <c r="C31" s="58" t="s">
        <v>34</v>
      </c>
      <c r="D31" s="57" t="s">
        <v>24</v>
      </c>
      <c r="E31" s="56">
        <v>8.93</v>
      </c>
      <c r="F31" s="43"/>
      <c r="G31" s="43"/>
      <c r="H31" s="52">
        <f t="shared" ref="H31:H40" si="2">+E31*F31</f>
        <v>0</v>
      </c>
    </row>
    <row r="32" spans="2:8" ht="63.75">
      <c r="B32" s="54">
        <v>2.0499999999999998</v>
      </c>
      <c r="C32" s="58" t="s">
        <v>35</v>
      </c>
      <c r="D32" s="57" t="s">
        <v>13</v>
      </c>
      <c r="E32" s="56">
        <v>32.5</v>
      </c>
      <c r="F32" s="44"/>
      <c r="G32" s="43"/>
      <c r="H32" s="52">
        <f t="shared" si="2"/>
        <v>0</v>
      </c>
    </row>
    <row r="33" spans="2:8" ht="38.25">
      <c r="B33" s="54">
        <v>2.06</v>
      </c>
      <c r="C33" s="58" t="s">
        <v>19</v>
      </c>
      <c r="D33" s="57" t="s">
        <v>24</v>
      </c>
      <c r="E33" s="56">
        <v>87</v>
      </c>
      <c r="F33" s="44"/>
      <c r="G33" s="43"/>
      <c r="H33" s="52">
        <f t="shared" si="2"/>
        <v>0</v>
      </c>
    </row>
    <row r="34" spans="2:8" ht="38.25">
      <c r="B34" s="54">
        <v>2.0699999999999998</v>
      </c>
      <c r="C34" s="58" t="s">
        <v>36</v>
      </c>
      <c r="D34" s="57" t="s">
        <v>24</v>
      </c>
      <c r="E34" s="56">
        <v>21.67</v>
      </c>
      <c r="F34" s="44"/>
      <c r="G34" s="43"/>
      <c r="H34" s="52">
        <f>+E34*F34</f>
        <v>0</v>
      </c>
    </row>
    <row r="35" spans="2:8" ht="25.5">
      <c r="B35" s="54">
        <v>2.08</v>
      </c>
      <c r="C35" s="58" t="s">
        <v>37</v>
      </c>
      <c r="D35" s="57" t="s">
        <v>24</v>
      </c>
      <c r="E35" s="56">
        <v>21.67</v>
      </c>
      <c r="F35" s="44"/>
      <c r="G35" s="43"/>
      <c r="H35" s="52">
        <f>+E35*F35</f>
        <v>0</v>
      </c>
    </row>
    <row r="36" spans="2:8">
      <c r="B36" s="59">
        <v>3</v>
      </c>
      <c r="C36" s="60" t="s">
        <v>38</v>
      </c>
      <c r="D36" s="63"/>
      <c r="E36" s="64"/>
      <c r="F36" s="44"/>
      <c r="G36" s="43"/>
      <c r="H36" s="52"/>
    </row>
    <row r="37" spans="2:8" ht="114.75">
      <c r="B37" s="54">
        <f>+B36+0.01</f>
        <v>3.01</v>
      </c>
      <c r="C37" s="58" t="s">
        <v>144</v>
      </c>
      <c r="D37" s="57" t="s">
        <v>16</v>
      </c>
      <c r="E37" s="56">
        <v>1</v>
      </c>
      <c r="F37" s="44"/>
      <c r="G37" s="43"/>
      <c r="H37" s="52">
        <f>+E37*F37</f>
        <v>0</v>
      </c>
    </row>
    <row r="38" spans="2:8" ht="102">
      <c r="B38" s="54">
        <f>+B37+0.01</f>
        <v>3.02</v>
      </c>
      <c r="C38" s="58" t="s">
        <v>145</v>
      </c>
      <c r="D38" s="57" t="s">
        <v>16</v>
      </c>
      <c r="E38" s="56">
        <v>1</v>
      </c>
      <c r="F38" s="44"/>
      <c r="G38" s="43"/>
      <c r="H38" s="52">
        <f>+E38*F38</f>
        <v>0</v>
      </c>
    </row>
    <row r="39" spans="2:8" ht="63.75">
      <c r="B39" s="54">
        <f>+B38+0.01</f>
        <v>3.03</v>
      </c>
      <c r="C39" s="58" t="s">
        <v>147</v>
      </c>
      <c r="D39" s="57" t="s">
        <v>16</v>
      </c>
      <c r="E39" s="56">
        <v>2</v>
      </c>
      <c r="F39" s="43"/>
      <c r="G39" s="43"/>
      <c r="H39" s="52">
        <f t="shared" si="2"/>
        <v>0</v>
      </c>
    </row>
    <row r="40" spans="2:8" ht="76.5">
      <c r="B40" s="54">
        <f>+B39+0.01</f>
        <v>3.04</v>
      </c>
      <c r="C40" s="58" t="s">
        <v>148</v>
      </c>
      <c r="D40" s="57" t="s">
        <v>16</v>
      </c>
      <c r="E40" s="56">
        <v>1</v>
      </c>
      <c r="F40" s="43"/>
      <c r="G40" s="43"/>
      <c r="H40" s="52">
        <f t="shared" si="2"/>
        <v>0</v>
      </c>
    </row>
    <row r="41" spans="2:8">
      <c r="B41" s="59">
        <v>4</v>
      </c>
      <c r="C41" s="60" t="s">
        <v>39</v>
      </c>
      <c r="D41" s="63"/>
      <c r="E41" s="64"/>
      <c r="F41" s="45"/>
      <c r="G41" s="43"/>
      <c r="H41" s="52">
        <f>+E41*F41</f>
        <v>0</v>
      </c>
    </row>
    <row r="42" spans="2:8" ht="51">
      <c r="B42" s="54">
        <v>4.01</v>
      </c>
      <c r="C42" s="58" t="s">
        <v>40</v>
      </c>
      <c r="D42" s="57" t="s">
        <v>16</v>
      </c>
      <c r="E42" s="56">
        <v>4</v>
      </c>
      <c r="F42" s="45"/>
      <c r="G42" s="43"/>
      <c r="H42" s="52">
        <f>+E42*F42</f>
        <v>0</v>
      </c>
    </row>
    <row r="43" spans="2:8" ht="38.25">
      <c r="B43" s="54">
        <v>4.0199999999999996</v>
      </c>
      <c r="C43" s="58" t="s">
        <v>151</v>
      </c>
      <c r="D43" s="57" t="s">
        <v>16</v>
      </c>
      <c r="E43" s="56">
        <v>1</v>
      </c>
      <c r="F43" s="44"/>
      <c r="G43" s="43"/>
      <c r="H43" s="52">
        <f>+E43*F43</f>
        <v>0</v>
      </c>
    </row>
    <row r="44" spans="2:8" ht="38.25">
      <c r="B44" s="54">
        <v>4.03</v>
      </c>
      <c r="C44" s="58" t="s">
        <v>152</v>
      </c>
      <c r="D44" s="57" t="s">
        <v>16</v>
      </c>
      <c r="E44" s="56">
        <v>1</v>
      </c>
      <c r="F44" s="44"/>
      <c r="G44" s="43"/>
      <c r="H44" s="52">
        <f>+E44*F44</f>
        <v>0</v>
      </c>
    </row>
    <row r="45" spans="2:8" ht="38.25">
      <c r="B45" s="54">
        <v>4.04</v>
      </c>
      <c r="C45" s="58" t="s">
        <v>41</v>
      </c>
      <c r="D45" s="57" t="s">
        <v>16</v>
      </c>
      <c r="E45" s="56">
        <v>1</v>
      </c>
      <c r="F45" s="43"/>
      <c r="G45" s="47"/>
      <c r="H45" s="52">
        <f>+E45*F45</f>
        <v>0</v>
      </c>
    </row>
    <row r="46" spans="2:8" ht="51">
      <c r="B46" s="54">
        <v>4.05</v>
      </c>
      <c r="C46" s="58" t="s">
        <v>146</v>
      </c>
      <c r="D46" s="57" t="s">
        <v>16</v>
      </c>
      <c r="E46" s="56">
        <v>5</v>
      </c>
      <c r="F46" s="43"/>
      <c r="G46" s="43"/>
      <c r="H46" s="52">
        <f t="shared" ref="H46:H50" si="3">+E46*F46</f>
        <v>0</v>
      </c>
    </row>
    <row r="47" spans="2:8">
      <c r="B47" s="59">
        <v>5</v>
      </c>
      <c r="C47" s="60" t="s">
        <v>42</v>
      </c>
      <c r="D47" s="63"/>
      <c r="E47" s="64"/>
      <c r="F47" s="43"/>
      <c r="G47" s="43"/>
      <c r="H47" s="52"/>
    </row>
    <row r="48" spans="2:8" ht="102">
      <c r="B48" s="54">
        <v>5.01</v>
      </c>
      <c r="C48" s="58" t="s">
        <v>43</v>
      </c>
      <c r="D48" s="57" t="s">
        <v>24</v>
      </c>
      <c r="E48" s="56">
        <v>180</v>
      </c>
      <c r="F48" s="43"/>
      <c r="G48" s="43"/>
      <c r="H48" s="52">
        <f t="shared" si="3"/>
        <v>0</v>
      </c>
    </row>
    <row r="49" spans="2:8" ht="102">
      <c r="B49" s="54">
        <v>5.0199999999999996</v>
      </c>
      <c r="C49" s="58" t="s">
        <v>44</v>
      </c>
      <c r="D49" s="57" t="s">
        <v>24</v>
      </c>
      <c r="E49" s="56">
        <v>31.65</v>
      </c>
      <c r="F49" s="43"/>
      <c r="G49" s="43"/>
      <c r="H49" s="52">
        <f t="shared" si="3"/>
        <v>0</v>
      </c>
    </row>
    <row r="50" spans="2:8" ht="102">
      <c r="B50" s="54">
        <v>5.03</v>
      </c>
      <c r="C50" s="58" t="s">
        <v>45</v>
      </c>
      <c r="D50" s="57" t="s">
        <v>24</v>
      </c>
      <c r="E50" s="56">
        <v>82.03</v>
      </c>
      <c r="F50" s="43"/>
      <c r="G50" s="43"/>
      <c r="H50" s="52">
        <f t="shared" si="3"/>
        <v>0</v>
      </c>
    </row>
    <row r="51" spans="2:8">
      <c r="B51" s="59">
        <v>6</v>
      </c>
      <c r="C51" s="60" t="s">
        <v>46</v>
      </c>
      <c r="D51" s="63"/>
      <c r="E51" s="64"/>
      <c r="F51" s="43"/>
      <c r="G51" s="43"/>
      <c r="H51" s="52"/>
    </row>
    <row r="52" spans="2:8" ht="51">
      <c r="B52" s="54">
        <v>6.01</v>
      </c>
      <c r="C52" s="58" t="s">
        <v>47</v>
      </c>
      <c r="D52" s="57" t="s">
        <v>18</v>
      </c>
      <c r="E52" s="56">
        <v>35</v>
      </c>
      <c r="F52" s="43"/>
      <c r="G52" s="43"/>
      <c r="H52" s="52">
        <f>+E52*F52</f>
        <v>0</v>
      </c>
    </row>
    <row r="53" spans="2:8" ht="51">
      <c r="B53" s="54">
        <v>6.02</v>
      </c>
      <c r="C53" s="58" t="s">
        <v>48</v>
      </c>
      <c r="D53" s="57" t="s">
        <v>49</v>
      </c>
      <c r="E53" s="56">
        <v>2</v>
      </c>
      <c r="F53" s="43"/>
      <c r="G53" s="43"/>
      <c r="H53" s="52">
        <f t="shared" ref="H53:H59" si="4">+E53*F53</f>
        <v>0</v>
      </c>
    </row>
    <row r="54" spans="2:8" ht="51">
      <c r="B54" s="54">
        <v>6.03</v>
      </c>
      <c r="C54" s="58" t="s">
        <v>50</v>
      </c>
      <c r="D54" s="57" t="s">
        <v>49</v>
      </c>
      <c r="E54" s="56">
        <v>2</v>
      </c>
      <c r="F54" s="43"/>
      <c r="G54" s="43"/>
      <c r="H54" s="52">
        <f t="shared" si="4"/>
        <v>0</v>
      </c>
    </row>
    <row r="55" spans="2:8" ht="38.25">
      <c r="B55" s="54">
        <v>6.03</v>
      </c>
      <c r="C55" s="58" t="s">
        <v>51</v>
      </c>
      <c r="D55" s="57" t="s">
        <v>16</v>
      </c>
      <c r="E55" s="56">
        <v>1</v>
      </c>
      <c r="F55" s="43"/>
      <c r="G55" s="43"/>
      <c r="H55" s="52">
        <f t="shared" si="4"/>
        <v>0</v>
      </c>
    </row>
    <row r="56" spans="2:8">
      <c r="B56" s="59">
        <v>7</v>
      </c>
      <c r="C56" s="60" t="s">
        <v>52</v>
      </c>
      <c r="D56" s="63"/>
      <c r="E56" s="64"/>
      <c r="F56" s="43"/>
      <c r="G56" s="43"/>
      <c r="H56" s="52"/>
    </row>
    <row r="57" spans="2:8" ht="63.75">
      <c r="B57" s="54">
        <v>7.01</v>
      </c>
      <c r="C57" s="58" t="s">
        <v>53</v>
      </c>
      <c r="D57" s="57" t="s">
        <v>18</v>
      </c>
      <c r="E57" s="56">
        <v>35</v>
      </c>
      <c r="F57" s="43"/>
      <c r="G57" s="43"/>
      <c r="H57" s="52">
        <f t="shared" si="4"/>
        <v>0</v>
      </c>
    </row>
    <row r="58" spans="2:8" ht="51">
      <c r="B58" s="54">
        <v>7.02</v>
      </c>
      <c r="C58" s="58" t="s">
        <v>54</v>
      </c>
      <c r="D58" s="57" t="s">
        <v>49</v>
      </c>
      <c r="E58" s="56">
        <v>4</v>
      </c>
      <c r="F58" s="43"/>
      <c r="G58" s="43"/>
      <c r="H58" s="52">
        <f t="shared" si="4"/>
        <v>0</v>
      </c>
    </row>
    <row r="59" spans="2:8" ht="38.25">
      <c r="B59" s="54">
        <v>7.03</v>
      </c>
      <c r="C59" s="58" t="s">
        <v>55</v>
      </c>
      <c r="D59" s="57" t="s">
        <v>16</v>
      </c>
      <c r="E59" s="56">
        <v>1</v>
      </c>
      <c r="F59" s="43"/>
      <c r="G59" s="47"/>
      <c r="H59" s="52">
        <f t="shared" si="4"/>
        <v>0</v>
      </c>
    </row>
    <row r="60" spans="2:8">
      <c r="B60" s="59">
        <v>8</v>
      </c>
      <c r="C60" s="60" t="s">
        <v>56</v>
      </c>
      <c r="D60" s="63"/>
      <c r="E60" s="64"/>
      <c r="F60" s="43"/>
      <c r="G60" s="43"/>
      <c r="H60" s="52"/>
    </row>
    <row r="61" spans="2:8" ht="204">
      <c r="B61" s="54">
        <v>8.01</v>
      </c>
      <c r="C61" s="58" t="s">
        <v>125</v>
      </c>
      <c r="D61" s="57" t="s">
        <v>49</v>
      </c>
      <c r="E61" s="56">
        <v>6</v>
      </c>
      <c r="F61" s="43"/>
      <c r="G61" s="43"/>
      <c r="H61" s="52">
        <f>+E61*F61</f>
        <v>0</v>
      </c>
    </row>
    <row r="62" spans="2:8">
      <c r="B62" s="59">
        <v>9</v>
      </c>
      <c r="C62" s="60" t="s">
        <v>57</v>
      </c>
      <c r="D62" s="63"/>
      <c r="E62" s="64"/>
      <c r="F62" s="43"/>
      <c r="G62" s="43"/>
      <c r="H62" s="52"/>
    </row>
    <row r="63" spans="2:8" ht="63.75">
      <c r="B63" s="54">
        <v>9.01</v>
      </c>
      <c r="C63" s="69" t="s">
        <v>140</v>
      </c>
      <c r="D63" s="57" t="s">
        <v>16</v>
      </c>
      <c r="E63" s="56">
        <v>1</v>
      </c>
      <c r="F63" s="43"/>
      <c r="G63" s="43"/>
      <c r="H63" s="52">
        <f>+E63*F63</f>
        <v>0</v>
      </c>
    </row>
    <row r="64" spans="2:8" ht="153">
      <c r="B64" s="54">
        <v>9.02</v>
      </c>
      <c r="C64" s="69" t="s">
        <v>149</v>
      </c>
      <c r="D64" s="57" t="s">
        <v>16</v>
      </c>
      <c r="E64" s="56">
        <v>1</v>
      </c>
      <c r="F64" s="43"/>
      <c r="G64" s="43"/>
      <c r="H64" s="52">
        <f>+E64*F64</f>
        <v>0</v>
      </c>
    </row>
    <row r="65" spans="2:8" ht="63.75">
      <c r="B65" s="54">
        <v>9.0299999999999994</v>
      </c>
      <c r="C65" s="69" t="s">
        <v>150</v>
      </c>
      <c r="D65" s="57" t="s">
        <v>16</v>
      </c>
      <c r="E65" s="56">
        <v>1</v>
      </c>
      <c r="F65" s="43"/>
      <c r="G65" s="43"/>
      <c r="H65" s="52">
        <f>+E65*F65</f>
        <v>0</v>
      </c>
    </row>
    <row r="66" spans="2:8">
      <c r="B66" s="59">
        <v>10</v>
      </c>
      <c r="C66" s="60" t="s">
        <v>58</v>
      </c>
      <c r="D66" s="63"/>
      <c r="E66" s="64"/>
      <c r="F66" s="43"/>
      <c r="G66" s="43"/>
      <c r="H66" s="52"/>
    </row>
    <row r="67" spans="2:8" ht="51">
      <c r="B67" s="54">
        <v>10.01</v>
      </c>
      <c r="C67" s="58" t="s">
        <v>126</v>
      </c>
      <c r="D67" s="57" t="s">
        <v>24</v>
      </c>
      <c r="E67" s="56">
        <v>83</v>
      </c>
      <c r="F67" s="43"/>
      <c r="G67" s="43"/>
      <c r="H67" s="52">
        <f t="shared" ref="H67:H74" si="5">+E67*F67</f>
        <v>0</v>
      </c>
    </row>
    <row r="68" spans="2:8" ht="51">
      <c r="B68" s="54">
        <v>10.02</v>
      </c>
      <c r="C68" s="58" t="s">
        <v>59</v>
      </c>
      <c r="D68" s="57" t="s">
        <v>18</v>
      </c>
      <c r="E68" s="56">
        <v>42</v>
      </c>
      <c r="F68" s="43"/>
      <c r="G68" s="43"/>
      <c r="H68" s="52">
        <f>+E68*F68</f>
        <v>0</v>
      </c>
    </row>
    <row r="69" spans="2:8" ht="51">
      <c r="B69" s="54">
        <v>10.029999999999999</v>
      </c>
      <c r="C69" s="58" t="s">
        <v>161</v>
      </c>
      <c r="D69" s="57" t="s">
        <v>24</v>
      </c>
      <c r="E69" s="56">
        <v>83</v>
      </c>
      <c r="F69" s="43"/>
      <c r="G69" s="43"/>
      <c r="H69" s="52">
        <f>+E69*F69</f>
        <v>0</v>
      </c>
    </row>
    <row r="70" spans="2:8">
      <c r="B70" s="59">
        <v>11</v>
      </c>
      <c r="C70" s="60" t="s">
        <v>127</v>
      </c>
      <c r="D70" s="63"/>
      <c r="E70" s="64"/>
      <c r="F70" s="43"/>
      <c r="G70" s="43"/>
      <c r="H70" s="52"/>
    </row>
    <row r="71" spans="2:8" ht="51">
      <c r="B71" s="54"/>
      <c r="C71" s="58" t="s">
        <v>128</v>
      </c>
      <c r="D71" s="57"/>
      <c r="E71" s="56"/>
      <c r="F71" s="43"/>
      <c r="G71" s="43"/>
      <c r="H71" s="52"/>
    </row>
    <row r="72" spans="2:8" ht="25.5">
      <c r="B72" s="54"/>
      <c r="C72" s="58" t="s">
        <v>129</v>
      </c>
      <c r="D72" s="57"/>
      <c r="E72" s="56"/>
      <c r="F72" s="43"/>
      <c r="G72" s="43"/>
      <c r="H72" s="52"/>
    </row>
    <row r="73" spans="2:8" ht="89.25">
      <c r="B73" s="54">
        <v>11.01</v>
      </c>
      <c r="C73" s="58" t="s">
        <v>153</v>
      </c>
      <c r="D73" s="57" t="s">
        <v>21</v>
      </c>
      <c r="E73" s="56">
        <v>5</v>
      </c>
      <c r="F73" s="40"/>
      <c r="G73" s="41"/>
      <c r="H73" s="52">
        <f t="shared" si="5"/>
        <v>0</v>
      </c>
    </row>
    <row r="74" spans="2:8" ht="297" customHeight="1">
      <c r="B74" s="54">
        <v>11.02</v>
      </c>
      <c r="C74" s="58" t="s">
        <v>158</v>
      </c>
      <c r="D74" s="57" t="s">
        <v>21</v>
      </c>
      <c r="E74" s="56">
        <v>4</v>
      </c>
      <c r="F74" s="43"/>
      <c r="G74" s="43"/>
      <c r="H74" s="52">
        <f t="shared" si="5"/>
        <v>0</v>
      </c>
    </row>
    <row r="75" spans="2:8" ht="102">
      <c r="B75" s="54">
        <v>11.03</v>
      </c>
      <c r="C75" s="58" t="s">
        <v>157</v>
      </c>
      <c r="D75" s="57" t="s">
        <v>21</v>
      </c>
      <c r="E75" s="56">
        <v>1</v>
      </c>
      <c r="F75" s="43"/>
      <c r="G75" s="43"/>
      <c r="H75" s="52">
        <f t="shared" ref="H75:H85" si="6">+E75*F75</f>
        <v>0</v>
      </c>
    </row>
    <row r="76" spans="2:8" ht="63.75">
      <c r="B76" s="54">
        <v>11.04</v>
      </c>
      <c r="C76" s="58" t="s">
        <v>154</v>
      </c>
      <c r="D76" s="57" t="s">
        <v>21</v>
      </c>
      <c r="E76" s="56">
        <v>10</v>
      </c>
      <c r="F76" s="43"/>
      <c r="G76" s="43"/>
      <c r="H76" s="52">
        <f t="shared" si="6"/>
        <v>0</v>
      </c>
    </row>
    <row r="77" spans="2:8" ht="153.75" customHeight="1">
      <c r="B77" s="54">
        <v>11.05</v>
      </c>
      <c r="C77" s="58" t="s">
        <v>159</v>
      </c>
      <c r="D77" s="57" t="s">
        <v>108</v>
      </c>
      <c r="E77" s="56">
        <v>53</v>
      </c>
      <c r="F77" s="43"/>
      <c r="G77" s="43"/>
      <c r="H77" s="52">
        <f t="shared" si="6"/>
        <v>0</v>
      </c>
    </row>
    <row r="78" spans="2:8" ht="63.75">
      <c r="B78" s="54">
        <v>11.06</v>
      </c>
      <c r="C78" s="58" t="s">
        <v>130</v>
      </c>
      <c r="D78" s="57" t="s">
        <v>21</v>
      </c>
      <c r="E78" s="56">
        <v>18</v>
      </c>
      <c r="F78" s="43"/>
      <c r="G78" s="43"/>
      <c r="H78" s="52">
        <f t="shared" si="6"/>
        <v>0</v>
      </c>
    </row>
    <row r="79" spans="2:8" ht="76.5">
      <c r="B79" s="54">
        <v>11.07</v>
      </c>
      <c r="C79" s="58" t="s">
        <v>131</v>
      </c>
      <c r="D79" s="57" t="s">
        <v>21</v>
      </c>
      <c r="E79" s="56">
        <v>15</v>
      </c>
      <c r="F79" s="43"/>
      <c r="G79" s="43"/>
      <c r="H79" s="52">
        <f t="shared" si="6"/>
        <v>0</v>
      </c>
    </row>
    <row r="80" spans="2:8" ht="114.75" customHeight="1">
      <c r="B80" s="54">
        <v>11.08</v>
      </c>
      <c r="C80" s="58" t="s">
        <v>155</v>
      </c>
      <c r="D80" s="57" t="s">
        <v>21</v>
      </c>
      <c r="E80" s="56">
        <v>5</v>
      </c>
      <c r="F80" s="43"/>
      <c r="G80" s="43"/>
      <c r="H80" s="52">
        <f t="shared" si="6"/>
        <v>0</v>
      </c>
    </row>
    <row r="81" spans="2:8" ht="76.5">
      <c r="B81" s="54">
        <v>11.09</v>
      </c>
      <c r="C81" s="58" t="s">
        <v>132</v>
      </c>
      <c r="D81" s="57" t="s">
        <v>21</v>
      </c>
      <c r="E81" s="56">
        <v>10</v>
      </c>
      <c r="F81" s="43"/>
      <c r="G81" s="43"/>
      <c r="H81" s="52">
        <f t="shared" si="6"/>
        <v>0</v>
      </c>
    </row>
    <row r="82" spans="2:8" ht="76.5">
      <c r="B82" s="54">
        <v>11.1</v>
      </c>
      <c r="C82" s="58" t="s">
        <v>133</v>
      </c>
      <c r="D82" s="57" t="s">
        <v>21</v>
      </c>
      <c r="E82" s="56">
        <v>2</v>
      </c>
      <c r="F82" s="43"/>
      <c r="G82" s="43"/>
      <c r="H82" s="52">
        <f t="shared" si="6"/>
        <v>0</v>
      </c>
    </row>
    <row r="83" spans="2:8" ht="76.5">
      <c r="B83" s="54">
        <v>11.12</v>
      </c>
      <c r="C83" s="58" t="s">
        <v>134</v>
      </c>
      <c r="D83" s="57" t="s">
        <v>21</v>
      </c>
      <c r="E83" s="56">
        <v>8</v>
      </c>
      <c r="F83" s="43"/>
      <c r="G83" s="43"/>
      <c r="H83" s="52">
        <f t="shared" si="6"/>
        <v>0</v>
      </c>
    </row>
    <row r="84" spans="2:8" ht="76.5">
      <c r="B84" s="54">
        <v>11.13</v>
      </c>
      <c r="C84" s="58" t="s">
        <v>135</v>
      </c>
      <c r="D84" s="57" t="s">
        <v>21</v>
      </c>
      <c r="E84" s="56">
        <v>5</v>
      </c>
      <c r="F84" s="43"/>
      <c r="G84" s="43"/>
      <c r="H84" s="52">
        <f t="shared" si="6"/>
        <v>0</v>
      </c>
    </row>
    <row r="85" spans="2:8" ht="89.25">
      <c r="B85" s="54">
        <v>11.14</v>
      </c>
      <c r="C85" s="58" t="s">
        <v>139</v>
      </c>
      <c r="D85" s="57" t="s">
        <v>21</v>
      </c>
      <c r="E85" s="56">
        <v>1</v>
      </c>
      <c r="F85" s="43"/>
      <c r="G85" s="43"/>
      <c r="H85" s="52">
        <f t="shared" si="6"/>
        <v>0</v>
      </c>
    </row>
    <row r="86" spans="2:8" ht="63.75">
      <c r="B86" s="54">
        <v>11.15</v>
      </c>
      <c r="C86" s="58" t="s">
        <v>136</v>
      </c>
      <c r="D86" s="57" t="s">
        <v>21</v>
      </c>
      <c r="E86" s="56">
        <v>5</v>
      </c>
      <c r="F86" s="43"/>
      <c r="G86" s="43"/>
      <c r="H86" s="52">
        <f>+E86*F86</f>
        <v>0</v>
      </c>
    </row>
    <row r="87" spans="2:8" ht="51">
      <c r="B87" s="54">
        <v>11.16</v>
      </c>
      <c r="C87" s="58" t="s">
        <v>156</v>
      </c>
      <c r="D87" s="57" t="s">
        <v>21</v>
      </c>
      <c r="E87" s="56">
        <v>5</v>
      </c>
      <c r="F87" s="43"/>
      <c r="G87" s="43"/>
      <c r="H87" s="52">
        <f>+E87*F87</f>
        <v>0</v>
      </c>
    </row>
    <row r="88" spans="2:8" ht="76.5">
      <c r="B88" s="54">
        <v>11.17</v>
      </c>
      <c r="C88" s="58" t="s">
        <v>137</v>
      </c>
      <c r="D88" s="57" t="s">
        <v>21</v>
      </c>
      <c r="E88" s="56">
        <v>5</v>
      </c>
      <c r="F88" s="43"/>
      <c r="G88" s="43"/>
      <c r="H88" s="52">
        <f t="shared" ref="H88:H93" si="7">+E88*F88</f>
        <v>0</v>
      </c>
    </row>
    <row r="89" spans="2:8" ht="38.25">
      <c r="B89" s="54">
        <v>11.18</v>
      </c>
      <c r="C89" s="58" t="s">
        <v>160</v>
      </c>
      <c r="D89" s="57" t="s">
        <v>21</v>
      </c>
      <c r="E89" s="56">
        <v>5</v>
      </c>
      <c r="F89" s="43"/>
      <c r="G89" s="43"/>
      <c r="H89" s="52">
        <f t="shared" si="7"/>
        <v>0</v>
      </c>
    </row>
    <row r="90" spans="2:8" ht="63.75">
      <c r="B90" s="54">
        <v>11.19</v>
      </c>
      <c r="C90" s="58" t="s">
        <v>60</v>
      </c>
      <c r="D90" s="57" t="s">
        <v>24</v>
      </c>
      <c r="E90" s="56">
        <v>2.19</v>
      </c>
      <c r="F90" s="43"/>
      <c r="G90" s="43"/>
      <c r="H90" s="52">
        <f t="shared" si="7"/>
        <v>0</v>
      </c>
    </row>
    <row r="91" spans="2:8" ht="51">
      <c r="B91" s="54">
        <v>11.2</v>
      </c>
      <c r="C91" s="58" t="s">
        <v>61</v>
      </c>
      <c r="D91" s="57" t="s">
        <v>24</v>
      </c>
      <c r="E91" s="56">
        <v>2.19</v>
      </c>
      <c r="F91" s="43"/>
      <c r="G91" s="43"/>
      <c r="H91" s="52">
        <f t="shared" si="7"/>
        <v>0</v>
      </c>
    </row>
    <row r="92" spans="2:8" ht="51">
      <c r="B92" s="54">
        <v>11.21</v>
      </c>
      <c r="C92" s="58" t="s">
        <v>62</v>
      </c>
      <c r="D92" s="57" t="s">
        <v>63</v>
      </c>
      <c r="E92" s="56">
        <v>213.33</v>
      </c>
      <c r="F92" s="43"/>
      <c r="G92" s="43"/>
      <c r="H92" s="52">
        <f t="shared" si="7"/>
        <v>0</v>
      </c>
    </row>
    <row r="93" spans="2:8" ht="89.25">
      <c r="B93" s="54">
        <v>11.22</v>
      </c>
      <c r="C93" s="58" t="s">
        <v>138</v>
      </c>
      <c r="D93" s="57" t="s">
        <v>21</v>
      </c>
      <c r="E93" s="56">
        <v>5</v>
      </c>
      <c r="F93" s="43"/>
      <c r="G93" s="43"/>
      <c r="H93" s="52">
        <f t="shared" si="7"/>
        <v>0</v>
      </c>
    </row>
    <row r="94" spans="2:8">
      <c r="B94" s="65"/>
      <c r="C94" s="66" t="s">
        <v>64</v>
      </c>
      <c r="D94" s="61"/>
      <c r="E94" s="62"/>
      <c r="F94" s="43"/>
      <c r="G94" s="43"/>
      <c r="H94" s="52"/>
    </row>
    <row r="95" spans="2:8">
      <c r="B95" s="59">
        <v>12</v>
      </c>
      <c r="C95" s="60" t="s">
        <v>65</v>
      </c>
      <c r="D95" s="61"/>
      <c r="E95" s="62"/>
      <c r="F95" s="43"/>
      <c r="G95" s="43"/>
      <c r="H95" s="52"/>
    </row>
    <row r="96" spans="2:8" ht="76.5">
      <c r="B96" s="54">
        <v>12.01</v>
      </c>
      <c r="C96" s="58" t="s">
        <v>66</v>
      </c>
      <c r="D96" s="57" t="s">
        <v>21</v>
      </c>
      <c r="E96" s="56">
        <v>1</v>
      </c>
      <c r="F96" s="43"/>
      <c r="G96" s="43"/>
      <c r="H96" s="52">
        <f>+E96*F96</f>
        <v>0</v>
      </c>
    </row>
    <row r="97" spans="2:8" ht="153">
      <c r="B97" s="54">
        <v>12.02</v>
      </c>
      <c r="C97" s="58" t="s">
        <v>67</v>
      </c>
      <c r="D97" s="57" t="s">
        <v>68</v>
      </c>
      <c r="E97" s="56">
        <v>40</v>
      </c>
      <c r="F97" s="43"/>
      <c r="G97" s="43"/>
      <c r="H97" s="52">
        <f t="shared" ref="H97:H107" si="8">+E97*F97</f>
        <v>0</v>
      </c>
    </row>
    <row r="98" spans="2:8" ht="89.25">
      <c r="B98" s="54">
        <v>12.03</v>
      </c>
      <c r="C98" s="58" t="s">
        <v>69</v>
      </c>
      <c r="D98" s="57" t="s">
        <v>68</v>
      </c>
      <c r="E98" s="56">
        <v>1</v>
      </c>
      <c r="F98" s="43"/>
      <c r="G98" s="43"/>
      <c r="H98" s="52">
        <f t="shared" si="8"/>
        <v>0</v>
      </c>
    </row>
    <row r="99" spans="2:8" ht="114.75">
      <c r="B99" s="54">
        <v>12.04</v>
      </c>
      <c r="C99" s="58" t="s">
        <v>70</v>
      </c>
      <c r="D99" s="57" t="s">
        <v>68</v>
      </c>
      <c r="E99" s="56">
        <v>6</v>
      </c>
      <c r="F99" s="43"/>
      <c r="G99" s="43"/>
      <c r="H99" s="52">
        <f t="shared" si="8"/>
        <v>0</v>
      </c>
    </row>
    <row r="100" spans="2:8" ht="51">
      <c r="B100" s="54">
        <v>12.05</v>
      </c>
      <c r="C100" s="58" t="s">
        <v>71</v>
      </c>
      <c r="D100" s="57" t="s">
        <v>21</v>
      </c>
      <c r="E100" s="56">
        <v>1</v>
      </c>
      <c r="F100" s="43"/>
      <c r="G100" s="43"/>
      <c r="H100" s="52"/>
    </row>
    <row r="101" spans="2:8" ht="165.75">
      <c r="B101" s="54">
        <v>12.06</v>
      </c>
      <c r="C101" s="58" t="s">
        <v>72</v>
      </c>
      <c r="D101" s="57" t="s">
        <v>68</v>
      </c>
      <c r="E101" s="56">
        <v>11</v>
      </c>
      <c r="F101" s="43"/>
      <c r="G101" s="43"/>
      <c r="H101" s="52">
        <f>+E101*F101</f>
        <v>0</v>
      </c>
    </row>
    <row r="102" spans="2:8" ht="153">
      <c r="B102" s="54">
        <v>12.07</v>
      </c>
      <c r="C102" s="58" t="s">
        <v>73</v>
      </c>
      <c r="D102" s="57" t="s">
        <v>68</v>
      </c>
      <c r="E102" s="56">
        <v>7</v>
      </c>
      <c r="F102" s="43"/>
      <c r="G102" s="43"/>
      <c r="H102" s="52">
        <f>+E102*F102</f>
        <v>0</v>
      </c>
    </row>
    <row r="103" spans="2:8" ht="89.25">
      <c r="B103" s="54">
        <v>12.08</v>
      </c>
      <c r="C103" s="58" t="s">
        <v>74</v>
      </c>
      <c r="D103" s="57" t="s">
        <v>21</v>
      </c>
      <c r="E103" s="56">
        <v>1</v>
      </c>
      <c r="F103" s="43"/>
      <c r="G103" s="43"/>
      <c r="H103" s="52">
        <f t="shared" si="8"/>
        <v>0</v>
      </c>
    </row>
    <row r="104" spans="2:8" ht="76.5">
      <c r="B104" s="54">
        <v>12.09</v>
      </c>
      <c r="C104" s="58" t="s">
        <v>75</v>
      </c>
      <c r="D104" s="57" t="s">
        <v>21</v>
      </c>
      <c r="E104" s="56">
        <v>1</v>
      </c>
      <c r="F104" s="43"/>
      <c r="G104" s="43"/>
      <c r="H104" s="52">
        <f t="shared" si="8"/>
        <v>0</v>
      </c>
    </row>
    <row r="105" spans="2:8" ht="89.25">
      <c r="B105" s="54">
        <v>12.1</v>
      </c>
      <c r="C105" s="58" t="s">
        <v>76</v>
      </c>
      <c r="D105" s="57" t="s">
        <v>21</v>
      </c>
      <c r="E105" s="56">
        <v>1</v>
      </c>
      <c r="F105" s="43"/>
      <c r="G105" s="43"/>
      <c r="H105" s="52">
        <f t="shared" si="8"/>
        <v>0</v>
      </c>
    </row>
    <row r="106" spans="2:8" ht="51">
      <c r="B106" s="54">
        <v>12.11</v>
      </c>
      <c r="C106" s="58" t="s">
        <v>77</v>
      </c>
      <c r="D106" s="57" t="s">
        <v>21</v>
      </c>
      <c r="E106" s="56">
        <v>5</v>
      </c>
      <c r="F106" s="43"/>
      <c r="G106" s="43"/>
      <c r="H106" s="52">
        <f>+E106*F106</f>
        <v>0</v>
      </c>
    </row>
    <row r="107" spans="2:8" ht="38.25">
      <c r="B107" s="54">
        <v>12.12</v>
      </c>
      <c r="C107" s="58" t="s">
        <v>78</v>
      </c>
      <c r="D107" s="57" t="s">
        <v>21</v>
      </c>
      <c r="E107" s="56">
        <v>9</v>
      </c>
      <c r="F107" s="43"/>
      <c r="G107" s="43"/>
      <c r="H107" s="52">
        <f t="shared" si="8"/>
        <v>0</v>
      </c>
    </row>
    <row r="108" spans="2:8" ht="38.25">
      <c r="B108" s="54">
        <v>12.13</v>
      </c>
      <c r="C108" s="58" t="s">
        <v>79</v>
      </c>
      <c r="D108" s="57" t="s">
        <v>21</v>
      </c>
      <c r="E108" s="56">
        <v>3</v>
      </c>
      <c r="F108" s="43"/>
      <c r="G108" s="43"/>
      <c r="H108" s="52">
        <f t="shared" ref="H108:H113" si="9">+E108*F108</f>
        <v>0</v>
      </c>
    </row>
    <row r="109" spans="2:8" ht="38.25">
      <c r="B109" s="54">
        <v>12.14</v>
      </c>
      <c r="C109" s="58" t="s">
        <v>80</v>
      </c>
      <c r="D109" s="57" t="s">
        <v>21</v>
      </c>
      <c r="E109" s="56">
        <v>2</v>
      </c>
      <c r="F109" s="43"/>
      <c r="G109" s="43"/>
      <c r="H109" s="52">
        <f t="shared" si="9"/>
        <v>0</v>
      </c>
    </row>
    <row r="110" spans="2:8" ht="38.25">
      <c r="B110" s="54">
        <v>12.15</v>
      </c>
      <c r="C110" s="58" t="s">
        <v>81</v>
      </c>
      <c r="D110" s="57" t="s">
        <v>21</v>
      </c>
      <c r="E110" s="56">
        <v>1</v>
      </c>
      <c r="F110" s="43"/>
      <c r="G110" s="43"/>
      <c r="H110" s="52">
        <f t="shared" si="9"/>
        <v>0</v>
      </c>
    </row>
    <row r="111" spans="2:8" ht="51">
      <c r="B111" s="54">
        <v>12.16</v>
      </c>
      <c r="C111" s="58" t="s">
        <v>82</v>
      </c>
      <c r="D111" s="57" t="s">
        <v>21</v>
      </c>
      <c r="E111" s="56">
        <v>1</v>
      </c>
      <c r="F111" s="48"/>
      <c r="G111" s="48"/>
      <c r="H111" s="52">
        <f t="shared" si="9"/>
        <v>0</v>
      </c>
    </row>
    <row r="112" spans="2:8" ht="38.25">
      <c r="B112" s="54">
        <v>12.17</v>
      </c>
      <c r="C112" s="58" t="s">
        <v>83</v>
      </c>
      <c r="D112" s="57" t="s">
        <v>21</v>
      </c>
      <c r="E112" s="56">
        <v>1</v>
      </c>
      <c r="F112" s="48"/>
      <c r="G112" s="48"/>
      <c r="H112" s="53">
        <f t="shared" si="9"/>
        <v>0</v>
      </c>
    </row>
    <row r="113" spans="2:8" ht="38.25">
      <c r="B113" s="54">
        <v>12.18</v>
      </c>
      <c r="C113" s="58" t="s">
        <v>84</v>
      </c>
      <c r="D113" s="57" t="s">
        <v>21</v>
      </c>
      <c r="E113" s="56">
        <v>1</v>
      </c>
      <c r="F113" s="48"/>
      <c r="G113" s="48"/>
      <c r="H113" s="53">
        <f t="shared" si="9"/>
        <v>0</v>
      </c>
    </row>
    <row r="114" spans="2:8" ht="76.5">
      <c r="B114" s="54">
        <v>12.19</v>
      </c>
      <c r="C114" s="58" t="s">
        <v>85</v>
      </c>
      <c r="D114" s="57" t="s">
        <v>68</v>
      </c>
      <c r="E114" s="56">
        <v>15</v>
      </c>
      <c r="F114" s="48"/>
      <c r="G114" s="48"/>
      <c r="H114" s="53">
        <f t="shared" ref="H114:H122" si="10">+E114*F114</f>
        <v>0</v>
      </c>
    </row>
    <row r="115" spans="2:8" ht="153">
      <c r="B115" s="54">
        <v>12.2</v>
      </c>
      <c r="C115" s="58" t="s">
        <v>86</v>
      </c>
      <c r="D115" s="57" t="s">
        <v>21</v>
      </c>
      <c r="E115" s="56">
        <v>1</v>
      </c>
      <c r="F115" s="48"/>
      <c r="G115" s="48"/>
      <c r="H115" s="53">
        <f t="shared" si="10"/>
        <v>0</v>
      </c>
    </row>
    <row r="116" spans="2:8" ht="25.5">
      <c r="B116" s="54">
        <v>12.21</v>
      </c>
      <c r="C116" s="58" t="s">
        <v>87</v>
      </c>
      <c r="D116" s="57" t="s">
        <v>21</v>
      </c>
      <c r="E116" s="56">
        <v>1</v>
      </c>
      <c r="F116" s="48"/>
      <c r="G116" s="48"/>
      <c r="H116" s="53">
        <f t="shared" si="10"/>
        <v>0</v>
      </c>
    </row>
    <row r="117" spans="2:8">
      <c r="B117" s="59">
        <v>13</v>
      </c>
      <c r="C117" s="60" t="s">
        <v>88</v>
      </c>
      <c r="D117" s="61"/>
      <c r="E117" s="62"/>
      <c r="F117" s="48"/>
      <c r="G117" s="48"/>
      <c r="H117" s="53"/>
    </row>
    <row r="118" spans="2:8">
      <c r="B118" s="54">
        <v>13.01</v>
      </c>
      <c r="C118" s="76" t="s">
        <v>141</v>
      </c>
      <c r="D118" s="57"/>
      <c r="E118" s="56"/>
      <c r="F118" s="48"/>
      <c r="G118" s="48"/>
      <c r="H118" s="53"/>
    </row>
    <row r="119" spans="2:8">
      <c r="B119" s="54">
        <v>13.02</v>
      </c>
      <c r="C119" s="76" t="s">
        <v>141</v>
      </c>
      <c r="D119" s="57"/>
      <c r="E119" s="56"/>
      <c r="F119" s="48"/>
      <c r="G119" s="48"/>
      <c r="H119" s="53"/>
    </row>
    <row r="120" spans="2:8" ht="63.75">
      <c r="B120" s="54">
        <v>13.03</v>
      </c>
      <c r="C120" s="58" t="s">
        <v>89</v>
      </c>
      <c r="D120" s="57" t="s">
        <v>24</v>
      </c>
      <c r="E120" s="56">
        <v>4.6500000000000004</v>
      </c>
      <c r="F120" s="48"/>
      <c r="G120" s="48"/>
      <c r="H120" s="53">
        <f t="shared" si="10"/>
        <v>0</v>
      </c>
    </row>
    <row r="121" spans="2:8">
      <c r="B121" s="59">
        <v>14</v>
      </c>
      <c r="C121" s="60" t="s">
        <v>90</v>
      </c>
      <c r="D121" s="61"/>
      <c r="E121" s="62"/>
      <c r="F121" s="48"/>
      <c r="G121" s="48"/>
      <c r="H121" s="53"/>
    </row>
    <row r="122" spans="2:8" ht="126" customHeight="1">
      <c r="B122" s="54">
        <v>14.01</v>
      </c>
      <c r="C122" s="58" t="s">
        <v>91</v>
      </c>
      <c r="D122" s="57" t="s">
        <v>92</v>
      </c>
      <c r="E122" s="56">
        <v>9</v>
      </c>
      <c r="F122" s="48"/>
      <c r="G122" s="48"/>
      <c r="H122" s="53">
        <f t="shared" si="10"/>
        <v>0</v>
      </c>
    </row>
    <row r="123" spans="2:8" ht="127.5">
      <c r="B123" s="54">
        <v>14.02</v>
      </c>
      <c r="C123" s="58" t="s">
        <v>93</v>
      </c>
      <c r="D123" s="57" t="s">
        <v>92</v>
      </c>
      <c r="E123" s="56">
        <v>4</v>
      </c>
      <c r="F123" s="48"/>
      <c r="G123" s="48"/>
      <c r="H123" s="53">
        <f t="shared" ref="H123:H129" si="11">+E123*F123</f>
        <v>0</v>
      </c>
    </row>
    <row r="124" spans="2:8" ht="114.75">
      <c r="B124" s="54">
        <v>14.03</v>
      </c>
      <c r="C124" s="58" t="s">
        <v>94</v>
      </c>
      <c r="D124" s="57" t="s">
        <v>92</v>
      </c>
      <c r="E124" s="56">
        <v>18</v>
      </c>
      <c r="F124" s="48"/>
      <c r="G124" s="48"/>
      <c r="H124" s="53">
        <f t="shared" si="11"/>
        <v>0</v>
      </c>
    </row>
    <row r="125" spans="2:8" ht="102">
      <c r="B125" s="54">
        <v>14.04</v>
      </c>
      <c r="C125" s="58" t="s">
        <v>95</v>
      </c>
      <c r="D125" s="57" t="s">
        <v>92</v>
      </c>
      <c r="E125" s="56">
        <v>1</v>
      </c>
      <c r="F125" s="48"/>
      <c r="G125" s="48"/>
      <c r="H125" s="53">
        <f t="shared" si="11"/>
        <v>0</v>
      </c>
    </row>
    <row r="126" spans="2:8" ht="127.5">
      <c r="B126" s="54">
        <v>14.05</v>
      </c>
      <c r="C126" s="58" t="s">
        <v>96</v>
      </c>
      <c r="D126" s="57" t="s">
        <v>92</v>
      </c>
      <c r="E126" s="56">
        <v>15</v>
      </c>
      <c r="F126" s="48"/>
      <c r="G126" s="48"/>
      <c r="H126" s="53">
        <f t="shared" si="11"/>
        <v>0</v>
      </c>
    </row>
    <row r="127" spans="2:8" ht="51">
      <c r="B127" s="54">
        <v>14.06</v>
      </c>
      <c r="C127" s="58" t="s">
        <v>97</v>
      </c>
      <c r="D127" s="57" t="s">
        <v>21</v>
      </c>
      <c r="E127" s="56">
        <v>7</v>
      </c>
      <c r="F127" s="48"/>
      <c r="G127" s="48"/>
      <c r="H127" s="53">
        <f t="shared" si="11"/>
        <v>0</v>
      </c>
    </row>
    <row r="128" spans="2:8" ht="51">
      <c r="B128" s="54">
        <v>14.07</v>
      </c>
      <c r="C128" s="58" t="s">
        <v>98</v>
      </c>
      <c r="D128" s="57" t="s">
        <v>21</v>
      </c>
      <c r="E128" s="56">
        <v>2</v>
      </c>
      <c r="F128" s="48"/>
      <c r="G128" s="48"/>
      <c r="H128" s="53">
        <f t="shared" si="11"/>
        <v>0</v>
      </c>
    </row>
    <row r="129" spans="2:8" ht="38.25">
      <c r="B129" s="54">
        <v>14.08</v>
      </c>
      <c r="C129" s="58" t="s">
        <v>99</v>
      </c>
      <c r="D129" s="57" t="s">
        <v>21</v>
      </c>
      <c r="E129" s="56">
        <v>18</v>
      </c>
      <c r="F129" s="48"/>
      <c r="G129" s="48"/>
      <c r="H129" s="53">
        <f t="shared" si="11"/>
        <v>0</v>
      </c>
    </row>
    <row r="130" spans="2:8" ht="38.25">
      <c r="B130" s="54">
        <v>14.09</v>
      </c>
      <c r="C130" s="58" t="s">
        <v>100</v>
      </c>
      <c r="D130" s="57" t="s">
        <v>21</v>
      </c>
      <c r="E130" s="56">
        <v>15</v>
      </c>
      <c r="F130" s="48"/>
      <c r="G130" s="48"/>
      <c r="H130" s="53">
        <f t="shared" ref="H130:H146" si="12">+E130*F130</f>
        <v>0</v>
      </c>
    </row>
    <row r="131" spans="2:8" ht="38.25">
      <c r="B131" s="54">
        <v>14.1</v>
      </c>
      <c r="C131" s="58" t="s">
        <v>101</v>
      </c>
      <c r="D131" s="57" t="s">
        <v>21</v>
      </c>
      <c r="E131" s="56">
        <v>1</v>
      </c>
      <c r="F131" s="48"/>
      <c r="G131" s="48"/>
      <c r="H131" s="53">
        <f t="shared" si="12"/>
        <v>0</v>
      </c>
    </row>
    <row r="132" spans="2:8" ht="25.5">
      <c r="B132" s="54">
        <v>14.11</v>
      </c>
      <c r="C132" s="58" t="s">
        <v>102</v>
      </c>
      <c r="D132" s="57" t="s">
        <v>21</v>
      </c>
      <c r="E132" s="56">
        <v>4</v>
      </c>
      <c r="F132" s="48"/>
      <c r="G132" s="48"/>
      <c r="H132" s="53">
        <f t="shared" si="12"/>
        <v>0</v>
      </c>
    </row>
    <row r="133" spans="2:8">
      <c r="B133" s="54">
        <v>14.12</v>
      </c>
      <c r="C133" s="58" t="s">
        <v>103</v>
      </c>
      <c r="D133" s="57" t="s">
        <v>21</v>
      </c>
      <c r="E133" s="56">
        <v>2</v>
      </c>
      <c r="F133" s="48"/>
      <c r="G133" s="48"/>
      <c r="H133" s="53">
        <f t="shared" si="12"/>
        <v>0</v>
      </c>
    </row>
    <row r="134" spans="2:8">
      <c r="B134" s="54">
        <v>14.13</v>
      </c>
      <c r="C134" s="58" t="s">
        <v>104</v>
      </c>
      <c r="D134" s="57" t="s">
        <v>21</v>
      </c>
      <c r="E134" s="56">
        <v>1</v>
      </c>
      <c r="F134" s="48"/>
      <c r="G134" s="48"/>
      <c r="H134" s="53">
        <f t="shared" si="12"/>
        <v>0</v>
      </c>
    </row>
    <row r="135" spans="2:8" ht="51">
      <c r="B135" s="54">
        <v>14.14</v>
      </c>
      <c r="C135" s="58" t="s">
        <v>105</v>
      </c>
      <c r="D135" s="57" t="s">
        <v>21</v>
      </c>
      <c r="E135" s="56">
        <v>3</v>
      </c>
      <c r="F135" s="48"/>
      <c r="G135" s="48"/>
      <c r="H135" s="53">
        <f t="shared" si="12"/>
        <v>0</v>
      </c>
    </row>
    <row r="136" spans="2:8" ht="38.25">
      <c r="B136" s="54">
        <v>14.15</v>
      </c>
      <c r="C136" s="58" t="s">
        <v>106</v>
      </c>
      <c r="D136" s="57" t="s">
        <v>21</v>
      </c>
      <c r="E136" s="56">
        <v>1</v>
      </c>
      <c r="F136" s="48"/>
      <c r="G136" s="48"/>
      <c r="H136" s="53">
        <f t="shared" si="12"/>
        <v>0</v>
      </c>
    </row>
    <row r="137" spans="2:8" ht="89.25">
      <c r="B137" s="54">
        <v>14.16</v>
      </c>
      <c r="C137" s="58" t="s">
        <v>107</v>
      </c>
      <c r="D137" s="57" t="s">
        <v>108</v>
      </c>
      <c r="E137" s="56">
        <v>22</v>
      </c>
      <c r="F137" s="48"/>
      <c r="G137" s="48"/>
      <c r="H137" s="53">
        <f t="shared" si="12"/>
        <v>0</v>
      </c>
    </row>
    <row r="138" spans="2:8" ht="25.5">
      <c r="B138" s="54">
        <v>14.17</v>
      </c>
      <c r="C138" s="58" t="s">
        <v>109</v>
      </c>
      <c r="D138" s="57" t="s">
        <v>17</v>
      </c>
      <c r="E138" s="56">
        <v>1</v>
      </c>
      <c r="F138" s="48"/>
      <c r="G138" s="48"/>
      <c r="H138" s="53">
        <f t="shared" si="12"/>
        <v>0</v>
      </c>
    </row>
    <row r="139" spans="2:8" ht="89.25">
      <c r="B139" s="54">
        <v>14.18</v>
      </c>
      <c r="C139" s="58" t="s">
        <v>110</v>
      </c>
      <c r="D139" s="57" t="s">
        <v>108</v>
      </c>
      <c r="E139" s="56">
        <v>18</v>
      </c>
      <c r="F139" s="48"/>
      <c r="G139" s="48"/>
      <c r="H139" s="53">
        <f t="shared" si="12"/>
        <v>0</v>
      </c>
    </row>
    <row r="140" spans="2:8" ht="89.25">
      <c r="B140" s="54">
        <v>14.19</v>
      </c>
      <c r="C140" s="58" t="s">
        <v>111</v>
      </c>
      <c r="D140" s="57" t="s">
        <v>108</v>
      </c>
      <c r="E140" s="56">
        <v>15</v>
      </c>
      <c r="F140" s="48"/>
      <c r="G140" s="48"/>
      <c r="H140" s="53">
        <f t="shared" si="12"/>
        <v>0</v>
      </c>
    </row>
    <row r="141" spans="2:8">
      <c r="B141" s="59">
        <v>15</v>
      </c>
      <c r="C141" s="60" t="s">
        <v>112</v>
      </c>
      <c r="D141" s="61"/>
      <c r="E141" s="62"/>
      <c r="F141" s="48"/>
      <c r="G141" s="48"/>
      <c r="H141" s="53"/>
    </row>
    <row r="142" spans="2:8" ht="38.25">
      <c r="B142" s="54">
        <f>B141+0.01</f>
        <v>15.01</v>
      </c>
      <c r="C142" s="58" t="s">
        <v>113</v>
      </c>
      <c r="D142" s="67" t="s">
        <v>114</v>
      </c>
      <c r="E142" s="68">
        <v>5</v>
      </c>
      <c r="F142" s="48"/>
      <c r="G142" s="48"/>
      <c r="H142" s="53">
        <f t="shared" si="12"/>
        <v>0</v>
      </c>
    </row>
    <row r="143" spans="2:8" ht="51">
      <c r="B143" s="54">
        <f t="shared" ref="B143:B144" si="13">B142+0.01</f>
        <v>15.02</v>
      </c>
      <c r="C143" s="58" t="s">
        <v>115</v>
      </c>
      <c r="D143" s="67" t="s">
        <v>114</v>
      </c>
      <c r="E143" s="68">
        <v>5</v>
      </c>
      <c r="F143" s="48"/>
      <c r="G143" s="48"/>
      <c r="H143" s="53">
        <f t="shared" si="12"/>
        <v>0</v>
      </c>
    </row>
    <row r="144" spans="2:8" ht="127.5">
      <c r="B144" s="54">
        <f t="shared" si="13"/>
        <v>15.03</v>
      </c>
      <c r="C144" s="58" t="s">
        <v>116</v>
      </c>
      <c r="D144" s="67" t="s">
        <v>12</v>
      </c>
      <c r="E144" s="77">
        <v>90</v>
      </c>
      <c r="F144" s="48"/>
      <c r="G144" s="48"/>
      <c r="H144" s="53">
        <f t="shared" si="12"/>
        <v>0</v>
      </c>
    </row>
    <row r="145" spans="2:13">
      <c r="B145" s="59">
        <v>16</v>
      </c>
      <c r="C145" s="60" t="s">
        <v>117</v>
      </c>
      <c r="D145" s="61"/>
      <c r="E145" s="62"/>
      <c r="F145" s="48"/>
      <c r="G145" s="48"/>
      <c r="H145" s="53"/>
    </row>
    <row r="146" spans="2:13" ht="39" thickBot="1">
      <c r="B146" s="70">
        <f>B145+0.01</f>
        <v>16.010000000000002</v>
      </c>
      <c r="C146" s="71" t="s">
        <v>118</v>
      </c>
      <c r="D146" s="72" t="s">
        <v>12</v>
      </c>
      <c r="E146" s="73">
        <v>90</v>
      </c>
      <c r="F146" s="74"/>
      <c r="G146" s="74"/>
      <c r="H146" s="75">
        <f t="shared" si="12"/>
        <v>0</v>
      </c>
    </row>
    <row r="147" spans="2:13" s="17" customFormat="1" ht="13.5" thickBot="1">
      <c r="B147" s="18"/>
      <c r="C147" s="19"/>
      <c r="D147" s="19"/>
      <c r="E147" s="19"/>
      <c r="F147" s="20"/>
      <c r="G147" s="21" t="s">
        <v>11</v>
      </c>
      <c r="H147" s="22">
        <f>SUM(H12:H146)</f>
        <v>0</v>
      </c>
      <c r="I147" s="23"/>
      <c r="M147" s="24"/>
    </row>
    <row r="148" spans="2:13">
      <c r="D148" s="25"/>
      <c r="E148" s="26"/>
    </row>
    <row r="149" spans="2:13">
      <c r="D149" s="25"/>
      <c r="E149" s="26"/>
      <c r="H149" s="49"/>
    </row>
    <row r="150" spans="2:13">
      <c r="H150" s="27"/>
    </row>
    <row r="151" spans="2:13">
      <c r="H151" s="27"/>
    </row>
    <row r="152" spans="2:13">
      <c r="H152" s="27"/>
    </row>
    <row r="153" spans="2:13">
      <c r="H153" s="27"/>
    </row>
    <row r="154" spans="2:13">
      <c r="H154" s="28"/>
    </row>
    <row r="155" spans="2:13">
      <c r="H155" s="28"/>
    </row>
    <row r="156" spans="2:13">
      <c r="H156" s="28"/>
    </row>
    <row r="157" spans="2:13">
      <c r="H157" s="28"/>
    </row>
    <row r="158" spans="2:13">
      <c r="H158" s="28"/>
    </row>
    <row r="159" spans="2:13">
      <c r="H159" s="28"/>
    </row>
    <row r="160" spans="2:13">
      <c r="H160" s="28"/>
    </row>
    <row r="161" spans="8:8">
      <c r="H161" s="28"/>
    </row>
    <row r="162" spans="8:8">
      <c r="H162" s="28"/>
    </row>
    <row r="163" spans="8:8">
      <c r="H163" s="28"/>
    </row>
    <row r="164" spans="8:8">
      <c r="H164" s="28"/>
    </row>
    <row r="165" spans="8:8">
      <c r="H165" s="28"/>
    </row>
    <row r="166" spans="8:8">
      <c r="H166" s="29"/>
    </row>
    <row r="167" spans="8:8">
      <c r="H167" s="29"/>
    </row>
    <row r="168" spans="8:8">
      <c r="H168" s="29"/>
    </row>
    <row r="169" spans="8:8">
      <c r="H169" s="27"/>
    </row>
    <row r="170" spans="8:8">
      <c r="H170" s="27"/>
    </row>
    <row r="171" spans="8:8">
      <c r="H171"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scarmona</cp:lastModifiedBy>
  <cp:lastPrinted>2018-08-08T16:12:20Z</cp:lastPrinted>
  <dcterms:created xsi:type="dcterms:W3CDTF">2001-02-20T17:48:28Z</dcterms:created>
  <dcterms:modified xsi:type="dcterms:W3CDTF">2018-08-08T18:52:53Z</dcterms:modified>
</cp:coreProperties>
</file>